
<file path=[Content_Types].xml><?xml version="1.0" encoding="utf-8"?>
<Types xmlns="http://schemas.openxmlformats.org/package/2006/content-types"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2.xml" ContentType="application/vnd.openxmlformats-officedocument.drawing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90" windowWidth="28755" windowHeight="14385" activeTab="1"/>
  </bookViews>
  <sheets>
    <sheet name="Cálculo Duração do Passivo" sheetId="1" r:id="rId1"/>
    <sheet name="Duração do Passivo" sheetId="2" r:id="rId2"/>
  </sheets>
  <externalReferences>
    <externalReference r:id="rId3"/>
  </externalReferences>
  <definedNames>
    <definedName name="_NC2">'[1]DADOS GERAIS'!$B$27</definedName>
    <definedName name="_R">'[1]DADOS Sistema'!$C$26</definedName>
    <definedName name="ANO">'[1]DADOS TÁBUAS'!$F$7</definedName>
    <definedName name="APORTE">'[1]DADOS GERAIS'!$B$28</definedName>
    <definedName name="ATIVO">'[1]DADOS GERAIS'!$B$13</definedName>
    <definedName name="ATIVOSOUTROS">'[1]DADOS GERAIS'!$B$21</definedName>
    <definedName name="AUXÍLIOS">'[1]Dados da Avaliação'!$G$26</definedName>
    <definedName name="BACBENEFGF">'[1]CADPREV - Compromissos'!$D$29</definedName>
    <definedName name="BACCONTRIBGF">'[1]CADPREV - Compromissos'!$D$39</definedName>
    <definedName name="CAPACIDADE">'[1]DADOS GERAIS'!$B$9</definedName>
    <definedName name="CE">'[1]Dados da Avaliação'!$G$30</definedName>
    <definedName name="COLUNAANO">'[1]DADOS TÁBUAS'!$B$10:$C$13</definedName>
    <definedName name="COLUNAVABF">'[1]VABF CONC'!$A$21:$B$91</definedName>
    <definedName name="COLUNAVASF">[1]VASF!$A$4:$B$64</definedName>
    <definedName name="COMPAREC">'[1]Resultados do Sistema'!$D$22</definedName>
    <definedName name="COMPEXTRA">'[1]Resultados do Sistema'!$H$7</definedName>
    <definedName name="CONTRAP">'[1]DADOS GERAIS'!$E$10</definedName>
    <definedName name="CONTREE">'[1]DADOS GERAIS'!$E$9</definedName>
    <definedName name="CONTRER">'[1]Dados da Avaliação'!$K$9</definedName>
    <definedName name="CONTRERIN">'[1]Dados da Avaliação'!$K$13</definedName>
    <definedName name="CONTRERPM">'[1]Dados da Avaliação'!$K$14</definedName>
    <definedName name="CONTRIBINATMENSAL">'[1]Contribuição Inativos'!$A$1:$HU$1</definedName>
    <definedName name="CONTRIBINATMENSALGF">'[1]Contribuição Inativos GF'!$B$1:$HV$1</definedName>
    <definedName name="CONVÊNIO">'[1]DADOS GERAIS'!$E$13</definedName>
    <definedName name="COXAS">'[1]Resultados do Sistema'!$H$1</definedName>
    <definedName name="CREBEN">'[1]DADOS Sistema'!$C$32</definedName>
    <definedName name="CREBENMIN">'[1]DADOS Sistema'!$C$33</definedName>
    <definedName name="CRESAL">'[1]DADOS Sistema'!$C$27</definedName>
    <definedName name="DATA1">'[1]DADOS Sistema'!$C$4</definedName>
    <definedName name="DAVA">'[1]DADOS GERAIS'!$B$1</definedName>
    <definedName name="DCRIA">'[1]DADOS Sistema'!$C$17</definedName>
    <definedName name="DFIM">'[1]DADOS Sistema'!$C$16</definedName>
    <definedName name="DIF">'[1]DADOS Sistema'!$C$8</definedName>
    <definedName name="DIPL">'[1]DADOS Sistema'!$C$6</definedName>
    <definedName name="DISTANTE">[1]DETIDAP!$O$1</definedName>
    <definedName name="DÍVIDA">'[1]DADOS GERAIS'!$B$25</definedName>
    <definedName name="DÍVIDALONGO">'[1]DADOS GERAIS'!$B$24</definedName>
    <definedName name="ENQUADRADO">'[1]DADOS GERAIS'!$B$19</definedName>
    <definedName name="EXERCÍCIO">'[1]DADOS GERAIS'!$B$3</definedName>
    <definedName name="FOLHA">'[1]DADOS GERAIS'!$B$10</definedName>
    <definedName name="IDADEMEDIAAPOS">'[1]Resultados do Sistema'!$K$13</definedName>
    <definedName name="IDADEMEDIAENTRADA">[1]DETIDAP!$K$13</definedName>
    <definedName name="IMOBILIZADO">'[1]DADOS GERAIS'!$B$14</definedName>
    <definedName name="INF">'[1]DADOS GERAIS'!$B$7</definedName>
    <definedName name="INICIO">'[1]DADOS GERAIS'!$E$1</definedName>
    <definedName name="IR">'[1]DADOS TÁBUAS'!$F$2</definedName>
    <definedName name="LIMFIL">'[1]DADOS TÁBUAS'!$F$5</definedName>
    <definedName name="LIMVABF">'[1]DADOS GERAIS'!$E$12</definedName>
    <definedName name="LX">'[1]Tábua DIF 0'!$A$14:$C$128</definedName>
    <definedName name="LXI">'[1]Tábua DIF 0'!$AH$14:$AJ$111</definedName>
    <definedName name="LXSERV">'[1]Tábua de Serviço'!$B$8:$C$132</definedName>
    <definedName name="MÉDIAAIN">'[1]Resultados do Sistema'!$K$7</definedName>
    <definedName name="MÉDIAAINIDADE">'[1]Resultados do Sistema'!$K$8</definedName>
    <definedName name="MÉDIAAP">'[1]Resultados do Sistema'!$K$4</definedName>
    <definedName name="MÉDIAAPIDADE">'[1]Resultados do Sistema'!$K$5</definedName>
    <definedName name="MÉDIAATIDADE">'[1]Resultados do Sistema'!$K$11</definedName>
    <definedName name="MÉDIAPM">'[1]Resultados do Sistema'!$K$1</definedName>
    <definedName name="MÉDIAPMIDADE">'[1]Resultados do Sistema'!$K$2</definedName>
    <definedName name="MÉDIASAL">'[1]Resultados do Sistema'!$K$10</definedName>
    <definedName name="MÉTODO">'[1]DADOS GERAIS'!$G$1</definedName>
    <definedName name="NÃOENQUADRADO">'[1]DADOS GERAIS'!$B$20</definedName>
    <definedName name="NB">'[1]DADOS Sistema'!$C$1</definedName>
    <definedName name="NC">'[1]DADOS Sistema'!$C$2</definedName>
    <definedName name="NHOMENS">'[1]Resultados do Sistema'!$K$16</definedName>
    <definedName name="NMULHERES">'[1]Resultados do Sistema'!$K$17</definedName>
    <definedName name="NR">'[1]DADOS GERAIS'!$B$8</definedName>
    <definedName name="ÔMEGA">'[1]DADOS TÁBUAS'!$C$26</definedName>
    <definedName name="OUTRASDÍVIDAS">'[1]DADOS GERAIS'!$B$23</definedName>
    <definedName name="PERCCOMP">'[1]Resultados do Sistema'!$H$5</definedName>
    <definedName name="PERCCOMPINAT">'[1]Resultados do Sistema'!$H$13</definedName>
    <definedName name="PERCCOMPTOT">'[1]Resultados do Sistema'!$H$14</definedName>
    <definedName name="PERPEN">'[1]DADOS Sistema'!$C$22</definedName>
    <definedName name="PRAZOAPORTE">'[1]DADOS GERAIS'!$C$28</definedName>
    <definedName name="QX">'[1]DADOS TÁBUAS'!$I$3:$M$117</definedName>
    <definedName name="RAZÃO">'[1]Dados da Avaliação'!$K$11</definedName>
    <definedName name="REDUTOR">'[1]DADOS TÁBUAS'!$F$6</definedName>
    <definedName name="REDUTORANO">'[1]DADOS TÁBUAS'!$E$10:$F$13</definedName>
    <definedName name="RENDAFIXA">'[1]DADOS GERAIS'!$B$16</definedName>
    <definedName name="RENDAIMÓVEIS">'[1]DADOS GERAIS'!$B$18</definedName>
    <definedName name="RENDAVARIÁVEL">'[1]DADOS GERAIS'!$B$17</definedName>
    <definedName name="Resp_RP">'[1]Resultados do Sistema'!$H$18</definedName>
    <definedName name="RESPAPORTE">'[1]DADOS GERAIS'!$C$24</definedName>
    <definedName name="RESPART11">'[1]DADOS GERAIS'!$E$14</definedName>
    <definedName name="RESPCE">'[1]DADOS GERAIS'!$E$18</definedName>
    <definedName name="RESPCIVIL">'[1]DADOS GERAIS'!$F$37</definedName>
    <definedName name="RESPCOMP">'[1]DADOS GERAIS'!$E$16</definedName>
    <definedName name="RESPFLUXO">'[1]DADOS GERAIS'!$F$33</definedName>
    <definedName name="RESPPRAZO">'[1]DADOS GERAIS'!$C$26</definedName>
    <definedName name="RMBCAINGF">'[1]População de Aposentados GF'!$V$1</definedName>
    <definedName name="RMBCPMGF">'[1]População de Pensionistas GF'!$N$1</definedName>
    <definedName name="ROTATIVIDADE">'[1]DADOS Sistema'!$C$35</definedName>
    <definedName name="SALDO">'[1]DADOS GERAIS'!$B$15</definedName>
    <definedName name="SALMIN3">'[1]DADOS Sistema'!$C$21</definedName>
    <definedName name="TÁBUASERVIÇO">'[1]Tábua de Serviço'!$B$8:$G$132</definedName>
    <definedName name="TETO">'[1]DADOS Sistema'!$C$24</definedName>
    <definedName name="VABFAIN">'[1]VABF CONC'!$I$7:$CB$7</definedName>
    <definedName name="VABFAPPROG">'[1]VABF CONC'!$I$1:$CB$1</definedName>
    <definedName name="VABFAPROGACONC">'[1]VABF A CONC SERVIDOR'!$I$1:$CB$1</definedName>
    <definedName name="VABFESP">'[1]VABF CONC'!$I$6:$CB$6</definedName>
    <definedName name="VABFESPACONC">'[1]VABF A CONC SERVIDOR'!$I$6:$CB$6</definedName>
    <definedName name="VABFGF">'[1]População de Ativos GF'!$AC$1</definedName>
    <definedName name="VABFPEM">'[1]VABF CONC'!$I$8:$CB$8</definedName>
    <definedName name="VABFPEMACONC">'[1]VABF A CONC CÔNJUGE'!$I$8:$CB$8</definedName>
    <definedName name="VABFPROF">'[1]VABF CONC'!$I$5:$CB$5</definedName>
    <definedName name="VABFPROFACONC">'[1]VABF A CONC SERVIDOR'!$I$5:$CB$5</definedName>
    <definedName name="VACFAPROGACONC">'[1]VACF A CONC'!$I$1:$CB$1</definedName>
    <definedName name="VACFPROFACONC">'[1]VACF A CONC'!$I$5:$CB$5</definedName>
    <definedName name="VACFSEG">'[1]Resultados do Sistema'!$D$26</definedName>
    <definedName name="VACOMPACONC">'[1]VA COMP A CONC'!$I$16:$CB$16</definedName>
    <definedName name="VACOMPAPG">'[1]VABF A CONC COMP A PG'!$I$13:$CB$13</definedName>
    <definedName name="VALBENDAVA" localSheetId="1">'[1]DADOS Inativos'!#REF!</definedName>
    <definedName name="VALBENDAVA">'[1]DADOS Inativos'!#REF!</definedName>
    <definedName name="VASFANUAL">[1]VASF!$G$5:$BP$5</definedName>
    <definedName name="VASFANUALGF">'[1]VASF GF'!$G$8:$BP$8</definedName>
    <definedName name="WANO">'[1]DADOS TÁBUAS'!$B$23:$C$26</definedName>
  </definedNames>
  <calcPr calcId="125725" calcMode="manual" calcCompleted="0" calcOnSave="0"/>
</workbook>
</file>

<file path=xl/calcChain.xml><?xml version="1.0" encoding="utf-8"?>
<calcChain xmlns="http://schemas.openxmlformats.org/spreadsheetml/2006/main">
  <c r="L12" i="2"/>
  <c r="C3"/>
  <c r="O156" i="1"/>
  <c r="O155"/>
  <c r="N155"/>
  <c r="M155"/>
  <c r="L155"/>
  <c r="O153"/>
  <c r="N153"/>
  <c r="M153"/>
  <c r="L153"/>
  <c r="K153"/>
  <c r="J153"/>
  <c r="I153"/>
  <c r="H153"/>
  <c r="G153"/>
  <c r="F153"/>
  <c r="E153"/>
  <c r="D153"/>
  <c r="C153"/>
  <c r="B153"/>
  <c r="A153"/>
  <c r="O152"/>
  <c r="N152"/>
  <c r="M152"/>
  <c r="L152"/>
  <c r="K152"/>
  <c r="J152"/>
  <c r="I152"/>
  <c r="H152"/>
  <c r="G152"/>
  <c r="F152"/>
  <c r="E152"/>
  <c r="D152"/>
  <c r="C152"/>
  <c r="B152"/>
  <c r="A152"/>
  <c r="O151"/>
  <c r="N151"/>
  <c r="M151"/>
  <c r="L151"/>
  <c r="K151"/>
  <c r="J151"/>
  <c r="I151"/>
  <c r="H151"/>
  <c r="G151"/>
  <c r="F151"/>
  <c r="E151"/>
  <c r="D151"/>
  <c r="C151"/>
  <c r="B151"/>
  <c r="A151"/>
  <c r="O150"/>
  <c r="N150"/>
  <c r="M150"/>
  <c r="L150"/>
  <c r="K150"/>
  <c r="J150"/>
  <c r="I150"/>
  <c r="H150"/>
  <c r="G150"/>
  <c r="F150"/>
  <c r="E150"/>
  <c r="D150"/>
  <c r="C150"/>
  <c r="B150"/>
  <c r="A150"/>
  <c r="O149"/>
  <c r="N149"/>
  <c r="M149"/>
  <c r="L149"/>
  <c r="K149"/>
  <c r="J149"/>
  <c r="I149"/>
  <c r="H149"/>
  <c r="G149"/>
  <c r="F149"/>
  <c r="E149"/>
  <c r="D149"/>
  <c r="C149"/>
  <c r="B149"/>
  <c r="A149"/>
  <c r="O148"/>
  <c r="N148"/>
  <c r="M148"/>
  <c r="L148"/>
  <c r="K148"/>
  <c r="J148"/>
  <c r="I148"/>
  <c r="H148"/>
  <c r="G148"/>
  <c r="F148"/>
  <c r="E148"/>
  <c r="D148"/>
  <c r="C148"/>
  <c r="B148"/>
  <c r="A148"/>
  <c r="O147"/>
  <c r="N147"/>
  <c r="M147"/>
  <c r="L147"/>
  <c r="K147"/>
  <c r="J147"/>
  <c r="I147"/>
  <c r="H147"/>
  <c r="G147"/>
  <c r="F147"/>
  <c r="E147"/>
  <c r="D147"/>
  <c r="C147"/>
  <c r="B147"/>
  <c r="A147"/>
  <c r="O146"/>
  <c r="N146"/>
  <c r="M146"/>
  <c r="L146"/>
  <c r="K146"/>
  <c r="J146"/>
  <c r="I146"/>
  <c r="H146"/>
  <c r="G146"/>
  <c r="F146"/>
  <c r="E146"/>
  <c r="D146"/>
  <c r="C146"/>
  <c r="B146"/>
  <c r="A146"/>
  <c r="O145"/>
  <c r="N145"/>
  <c r="M145"/>
  <c r="L145"/>
  <c r="K145"/>
  <c r="J145"/>
  <c r="I145"/>
  <c r="H145"/>
  <c r="G145"/>
  <c r="F145"/>
  <c r="E145"/>
  <c r="D145"/>
  <c r="C145"/>
  <c r="B145"/>
  <c r="A145"/>
  <c r="O144"/>
  <c r="N144"/>
  <c r="M144"/>
  <c r="L144"/>
  <c r="K144"/>
  <c r="J144"/>
  <c r="I144"/>
  <c r="H144"/>
  <c r="G144"/>
  <c r="F144"/>
  <c r="E144"/>
  <c r="D144"/>
  <c r="C144"/>
  <c r="B144"/>
  <c r="A144"/>
  <c r="O143"/>
  <c r="N143"/>
  <c r="M143"/>
  <c r="L143"/>
  <c r="K143"/>
  <c r="J143"/>
  <c r="I143"/>
  <c r="H143"/>
  <c r="G143"/>
  <c r="F143"/>
  <c r="E143"/>
  <c r="D143"/>
  <c r="C143"/>
  <c r="B143"/>
  <c r="A143"/>
  <c r="O142"/>
  <c r="N142"/>
  <c r="M142"/>
  <c r="L142"/>
  <c r="K142"/>
  <c r="J142"/>
  <c r="I142"/>
  <c r="H142"/>
  <c r="G142"/>
  <c r="F142"/>
  <c r="E142"/>
  <c r="D142"/>
  <c r="C142"/>
  <c r="B142"/>
  <c r="A142"/>
  <c r="O141"/>
  <c r="N141"/>
  <c r="M141"/>
  <c r="L141"/>
  <c r="K141"/>
  <c r="J141"/>
  <c r="I141"/>
  <c r="H141"/>
  <c r="G141"/>
  <c r="F141"/>
  <c r="E141"/>
  <c r="D141"/>
  <c r="C141"/>
  <c r="B141"/>
  <c r="A141"/>
  <c r="O140"/>
  <c r="N140"/>
  <c r="M140"/>
  <c r="L140"/>
  <c r="K140"/>
  <c r="J140"/>
  <c r="I140"/>
  <c r="H140"/>
  <c r="G140"/>
  <c r="F140"/>
  <c r="E140"/>
  <c r="D140"/>
  <c r="C140"/>
  <c r="B140"/>
  <c r="A140"/>
  <c r="O139"/>
  <c r="N139"/>
  <c r="M139"/>
  <c r="L139"/>
  <c r="K139"/>
  <c r="J139"/>
  <c r="I139"/>
  <c r="H139"/>
  <c r="G139"/>
  <c r="F139"/>
  <c r="E139"/>
  <c r="D139"/>
  <c r="C139"/>
  <c r="B139"/>
  <c r="A139"/>
  <c r="O138"/>
  <c r="N138"/>
  <c r="M138"/>
  <c r="L138"/>
  <c r="K138"/>
  <c r="J138"/>
  <c r="I138"/>
  <c r="H138"/>
  <c r="G138"/>
  <c r="F138"/>
  <c r="E138"/>
  <c r="D138"/>
  <c r="C138"/>
  <c r="B138"/>
  <c r="A138"/>
  <c r="O137"/>
  <c r="N137"/>
  <c r="M137"/>
  <c r="L137"/>
  <c r="K137"/>
  <c r="J137"/>
  <c r="I137"/>
  <c r="H137"/>
  <c r="G137"/>
  <c r="F137"/>
  <c r="E137"/>
  <c r="D137"/>
  <c r="C137"/>
  <c r="B137"/>
  <c r="A137"/>
  <c r="O136"/>
  <c r="N136"/>
  <c r="M136"/>
  <c r="L136"/>
  <c r="K136"/>
  <c r="J136"/>
  <c r="I136"/>
  <c r="H136"/>
  <c r="G136"/>
  <c r="F136"/>
  <c r="E136"/>
  <c r="D136"/>
  <c r="C136"/>
  <c r="B136"/>
  <c r="A136"/>
  <c r="O135"/>
  <c r="N135"/>
  <c r="M135"/>
  <c r="L135"/>
  <c r="K135"/>
  <c r="J135"/>
  <c r="I135"/>
  <c r="H135"/>
  <c r="G135"/>
  <c r="F135"/>
  <c r="E135"/>
  <c r="D135"/>
  <c r="C135"/>
  <c r="B135"/>
  <c r="A135"/>
  <c r="O134"/>
  <c r="N134"/>
  <c r="M134"/>
  <c r="L134"/>
  <c r="K134"/>
  <c r="J134"/>
  <c r="I134"/>
  <c r="H134"/>
  <c r="G134"/>
  <c r="F134"/>
  <c r="E134"/>
  <c r="D134"/>
  <c r="C134"/>
  <c r="B134"/>
  <c r="A134"/>
  <c r="O133"/>
  <c r="N133"/>
  <c r="M133"/>
  <c r="L133"/>
  <c r="K133"/>
  <c r="J133"/>
  <c r="I133"/>
  <c r="H133"/>
  <c r="G133"/>
  <c r="F133"/>
  <c r="E133"/>
  <c r="D133"/>
  <c r="C133"/>
  <c r="B133"/>
  <c r="A133"/>
  <c r="O132"/>
  <c r="N132"/>
  <c r="M132"/>
  <c r="L132"/>
  <c r="K132"/>
  <c r="J132"/>
  <c r="I132"/>
  <c r="H132"/>
  <c r="G132"/>
  <c r="F132"/>
  <c r="E132"/>
  <c r="D132"/>
  <c r="C132"/>
  <c r="B132"/>
  <c r="A132"/>
  <c r="O131"/>
  <c r="N131"/>
  <c r="M131"/>
  <c r="L131"/>
  <c r="K131"/>
  <c r="J131"/>
  <c r="I131"/>
  <c r="H131"/>
  <c r="G131"/>
  <c r="F131"/>
  <c r="E131"/>
  <c r="D131"/>
  <c r="C131"/>
  <c r="B131"/>
  <c r="A131"/>
  <c r="O130"/>
  <c r="N130"/>
  <c r="M130"/>
  <c r="L130"/>
  <c r="K130"/>
  <c r="J130"/>
  <c r="I130"/>
  <c r="H130"/>
  <c r="G130"/>
  <c r="F130"/>
  <c r="E130"/>
  <c r="D130"/>
  <c r="C130"/>
  <c r="B130"/>
  <c r="A130"/>
  <c r="O129"/>
  <c r="N129"/>
  <c r="M129"/>
  <c r="L129"/>
  <c r="K129"/>
  <c r="J129"/>
  <c r="I129"/>
  <c r="H129"/>
  <c r="G129"/>
  <c r="F129"/>
  <c r="E129"/>
  <c r="D129"/>
  <c r="C129"/>
  <c r="B129"/>
  <c r="A129"/>
  <c r="O128"/>
  <c r="N128"/>
  <c r="M128"/>
  <c r="L128"/>
  <c r="K128"/>
  <c r="J128"/>
  <c r="I128"/>
  <c r="H128"/>
  <c r="G128"/>
  <c r="F128"/>
  <c r="E128"/>
  <c r="D128"/>
  <c r="C128"/>
  <c r="B128"/>
  <c r="A128"/>
  <c r="O127"/>
  <c r="N127"/>
  <c r="M127"/>
  <c r="L127"/>
  <c r="K127"/>
  <c r="J127"/>
  <c r="I127"/>
  <c r="H127"/>
  <c r="G127"/>
  <c r="F127"/>
  <c r="E127"/>
  <c r="D127"/>
  <c r="C127"/>
  <c r="B127"/>
  <c r="A127"/>
  <c r="O126"/>
  <c r="N126"/>
  <c r="M126"/>
  <c r="L126"/>
  <c r="K126"/>
  <c r="J126"/>
  <c r="I126"/>
  <c r="H126"/>
  <c r="G126"/>
  <c r="F126"/>
  <c r="E126"/>
  <c r="D126"/>
  <c r="C126"/>
  <c r="B126"/>
  <c r="A126"/>
  <c r="O125"/>
  <c r="N125"/>
  <c r="M125"/>
  <c r="L125"/>
  <c r="K125"/>
  <c r="J125"/>
  <c r="I125"/>
  <c r="H125"/>
  <c r="G125"/>
  <c r="F125"/>
  <c r="E125"/>
  <c r="D125"/>
  <c r="C125"/>
  <c r="B125"/>
  <c r="A125"/>
  <c r="O124"/>
  <c r="N124"/>
  <c r="M124"/>
  <c r="L124"/>
  <c r="K124"/>
  <c r="J124"/>
  <c r="I124"/>
  <c r="H124"/>
  <c r="G124"/>
  <c r="F124"/>
  <c r="E124"/>
  <c r="D124"/>
  <c r="C124"/>
  <c r="B124"/>
  <c r="A124"/>
  <c r="O123"/>
  <c r="N123"/>
  <c r="M123"/>
  <c r="L123"/>
  <c r="K123"/>
  <c r="J123"/>
  <c r="I123"/>
  <c r="H123"/>
  <c r="G123"/>
  <c r="F123"/>
  <c r="E123"/>
  <c r="D123"/>
  <c r="C123"/>
  <c r="B123"/>
  <c r="A123"/>
  <c r="O122"/>
  <c r="N122"/>
  <c r="M122"/>
  <c r="L122"/>
  <c r="K122"/>
  <c r="J122"/>
  <c r="I122"/>
  <c r="H122"/>
  <c r="G122"/>
  <c r="F122"/>
  <c r="E122"/>
  <c r="D122"/>
  <c r="C122"/>
  <c r="B122"/>
  <c r="A122"/>
  <c r="O121"/>
  <c r="N121"/>
  <c r="M121"/>
  <c r="L121"/>
  <c r="K121"/>
  <c r="J121"/>
  <c r="I121"/>
  <c r="H121"/>
  <c r="G121"/>
  <c r="F121"/>
  <c r="E121"/>
  <c r="D121"/>
  <c r="C121"/>
  <c r="B121"/>
  <c r="A121"/>
  <c r="O120"/>
  <c r="N120"/>
  <c r="M120"/>
  <c r="L120"/>
  <c r="K120"/>
  <c r="J120"/>
  <c r="I120"/>
  <c r="H120"/>
  <c r="G120"/>
  <c r="F120"/>
  <c r="E120"/>
  <c r="D120"/>
  <c r="C120"/>
  <c r="B120"/>
  <c r="A120"/>
  <c r="O119"/>
  <c r="N119"/>
  <c r="M119"/>
  <c r="L119"/>
  <c r="K119"/>
  <c r="J119"/>
  <c r="I119"/>
  <c r="H119"/>
  <c r="G119"/>
  <c r="F119"/>
  <c r="E119"/>
  <c r="D119"/>
  <c r="C119"/>
  <c r="B119"/>
  <c r="A119"/>
  <c r="O118"/>
  <c r="N118"/>
  <c r="M118"/>
  <c r="L118"/>
  <c r="K118"/>
  <c r="J118"/>
  <c r="I118"/>
  <c r="H118"/>
  <c r="G118"/>
  <c r="F118"/>
  <c r="E118"/>
  <c r="D118"/>
  <c r="C118"/>
  <c r="B118"/>
  <c r="A118"/>
  <c r="O117"/>
  <c r="N117"/>
  <c r="M117"/>
  <c r="L117"/>
  <c r="K117"/>
  <c r="J117"/>
  <c r="I117"/>
  <c r="H117"/>
  <c r="G117"/>
  <c r="F117"/>
  <c r="E117"/>
  <c r="D117"/>
  <c r="C117"/>
  <c r="B117"/>
  <c r="A117"/>
  <c r="O116"/>
  <c r="N116"/>
  <c r="M116"/>
  <c r="L116"/>
  <c r="K116"/>
  <c r="J116"/>
  <c r="I116"/>
  <c r="H116"/>
  <c r="G116"/>
  <c r="F116"/>
  <c r="E116"/>
  <c r="D116"/>
  <c r="C116"/>
  <c r="B116"/>
  <c r="A116"/>
  <c r="O115"/>
  <c r="N115"/>
  <c r="M115"/>
  <c r="L115"/>
  <c r="K115"/>
  <c r="J115"/>
  <c r="I115"/>
  <c r="H115"/>
  <c r="G115"/>
  <c r="F115"/>
  <c r="E115"/>
  <c r="D115"/>
  <c r="C115"/>
  <c r="B115"/>
  <c r="A115"/>
  <c r="O114"/>
  <c r="N114"/>
  <c r="M114"/>
  <c r="L114"/>
  <c r="K114"/>
  <c r="J114"/>
  <c r="I114"/>
  <c r="H114"/>
  <c r="G114"/>
  <c r="F114"/>
  <c r="E114"/>
  <c r="D114"/>
  <c r="C114"/>
  <c r="B114"/>
  <c r="A114"/>
  <c r="O113"/>
  <c r="N113"/>
  <c r="M113"/>
  <c r="L113"/>
  <c r="K113"/>
  <c r="J113"/>
  <c r="I113"/>
  <c r="H113"/>
  <c r="G113"/>
  <c r="F113"/>
  <c r="E113"/>
  <c r="D113"/>
  <c r="C113"/>
  <c r="B113"/>
  <c r="A113"/>
  <c r="O112"/>
  <c r="N112"/>
  <c r="M112"/>
  <c r="L112"/>
  <c r="K112"/>
  <c r="J112"/>
  <c r="I112"/>
  <c r="H112"/>
  <c r="G112"/>
  <c r="F112"/>
  <c r="E112"/>
  <c r="D112"/>
  <c r="C112"/>
  <c r="B112"/>
  <c r="A112"/>
  <c r="O111"/>
  <c r="N111"/>
  <c r="M111"/>
  <c r="L111"/>
  <c r="K111"/>
  <c r="J111"/>
  <c r="I111"/>
  <c r="H111"/>
  <c r="G111"/>
  <c r="F111"/>
  <c r="E111"/>
  <c r="D111"/>
  <c r="C111"/>
  <c r="B111"/>
  <c r="A111"/>
  <c r="O110"/>
  <c r="N110"/>
  <c r="M110"/>
  <c r="L110"/>
  <c r="K110"/>
  <c r="J110"/>
  <c r="I110"/>
  <c r="H110"/>
  <c r="G110"/>
  <c r="F110"/>
  <c r="E110"/>
  <c r="D110"/>
  <c r="C110"/>
  <c r="B110"/>
  <c r="A110"/>
  <c r="O109"/>
  <c r="N109"/>
  <c r="M109"/>
  <c r="L109"/>
  <c r="K109"/>
  <c r="J109"/>
  <c r="I109"/>
  <c r="H109"/>
  <c r="G109"/>
  <c r="F109"/>
  <c r="E109"/>
  <c r="D109"/>
  <c r="C109"/>
  <c r="B109"/>
  <c r="A109"/>
  <c r="O108"/>
  <c r="N108"/>
  <c r="M108"/>
  <c r="L108"/>
  <c r="K108"/>
  <c r="J108"/>
  <c r="I108"/>
  <c r="H108"/>
  <c r="G108"/>
  <c r="F108"/>
  <c r="E108"/>
  <c r="D108"/>
  <c r="C108"/>
  <c r="B108"/>
  <c r="A108"/>
  <c r="O107"/>
  <c r="N107"/>
  <c r="M107"/>
  <c r="L107"/>
  <c r="K107"/>
  <c r="J107"/>
  <c r="I107"/>
  <c r="H107"/>
  <c r="G107"/>
  <c r="F107"/>
  <c r="E107"/>
  <c r="D107"/>
  <c r="C107"/>
  <c r="B107"/>
  <c r="A107"/>
  <c r="O106"/>
  <c r="N106"/>
  <c r="M106"/>
  <c r="L106"/>
  <c r="K106"/>
  <c r="J106"/>
  <c r="I106"/>
  <c r="H106"/>
  <c r="G106"/>
  <c r="F106"/>
  <c r="E106"/>
  <c r="D106"/>
  <c r="C106"/>
  <c r="B106"/>
  <c r="A106"/>
  <c r="O105"/>
  <c r="N105"/>
  <c r="M105"/>
  <c r="L105"/>
  <c r="K105"/>
  <c r="J105"/>
  <c r="I105"/>
  <c r="H105"/>
  <c r="G105"/>
  <c r="F105"/>
  <c r="E105"/>
  <c r="D105"/>
  <c r="C105"/>
  <c r="B105"/>
  <c r="A105"/>
  <c r="O104"/>
  <c r="N104"/>
  <c r="M104"/>
  <c r="L104"/>
  <c r="K104"/>
  <c r="J104"/>
  <c r="I104"/>
  <c r="H104"/>
  <c r="G104"/>
  <c r="F104"/>
  <c r="E104"/>
  <c r="D104"/>
  <c r="C104"/>
  <c r="B104"/>
  <c r="A104"/>
  <c r="O103"/>
  <c r="N103"/>
  <c r="M103"/>
  <c r="L103"/>
  <c r="K103"/>
  <c r="J103"/>
  <c r="I103"/>
  <c r="H103"/>
  <c r="G103"/>
  <c r="F103"/>
  <c r="E103"/>
  <c r="D103"/>
  <c r="C103"/>
  <c r="B103"/>
  <c r="A103"/>
  <c r="O102"/>
  <c r="N102"/>
  <c r="M102"/>
  <c r="L102"/>
  <c r="K102"/>
  <c r="J102"/>
  <c r="I102"/>
  <c r="H102"/>
  <c r="G102"/>
  <c r="F102"/>
  <c r="E102"/>
  <c r="D102"/>
  <c r="C102"/>
  <c r="B102"/>
  <c r="A102"/>
  <c r="O101"/>
  <c r="N101"/>
  <c r="M101"/>
  <c r="L101"/>
  <c r="K101"/>
  <c r="J101"/>
  <c r="I101"/>
  <c r="H101"/>
  <c r="G101"/>
  <c r="F101"/>
  <c r="E101"/>
  <c r="D101"/>
  <c r="C101"/>
  <c r="B101"/>
  <c r="A101"/>
  <c r="O100"/>
  <c r="N100"/>
  <c r="M100"/>
  <c r="L100"/>
  <c r="K100"/>
  <c r="J100"/>
  <c r="I100"/>
  <c r="H100"/>
  <c r="G100"/>
  <c r="F100"/>
  <c r="E100"/>
  <c r="D100"/>
  <c r="C100"/>
  <c r="B100"/>
  <c r="A100"/>
  <c r="O99"/>
  <c r="N99"/>
  <c r="M99"/>
  <c r="L99"/>
  <c r="K99"/>
  <c r="J99"/>
  <c r="I99"/>
  <c r="H99"/>
  <c r="G99"/>
  <c r="F99"/>
  <c r="E99"/>
  <c r="D99"/>
  <c r="C99"/>
  <c r="B99"/>
  <c r="A99"/>
  <c r="O98"/>
  <c r="N98"/>
  <c r="M98"/>
  <c r="L98"/>
  <c r="K98"/>
  <c r="J98"/>
  <c r="I98"/>
  <c r="H98"/>
  <c r="G98"/>
  <c r="F98"/>
  <c r="E98"/>
  <c r="D98"/>
  <c r="C98"/>
  <c r="B98"/>
  <c r="A98"/>
  <c r="O97"/>
  <c r="N97"/>
  <c r="M97"/>
  <c r="L97"/>
  <c r="K97"/>
  <c r="J97"/>
  <c r="I97"/>
  <c r="H97"/>
  <c r="G97"/>
  <c r="F97"/>
  <c r="E97"/>
  <c r="D97"/>
  <c r="C97"/>
  <c r="B97"/>
  <c r="A97"/>
  <c r="O96"/>
  <c r="N96"/>
  <c r="M96"/>
  <c r="L96"/>
  <c r="K96"/>
  <c r="J96"/>
  <c r="I96"/>
  <c r="H96"/>
  <c r="G96"/>
  <c r="F96"/>
  <c r="E96"/>
  <c r="D96"/>
  <c r="C96"/>
  <c r="B96"/>
  <c r="A96"/>
  <c r="O95"/>
  <c r="N95"/>
  <c r="M95"/>
  <c r="L95"/>
  <c r="K95"/>
  <c r="J95"/>
  <c r="I95"/>
  <c r="H95"/>
  <c r="G95"/>
  <c r="F95"/>
  <c r="E95"/>
  <c r="D95"/>
  <c r="C95"/>
  <c r="B95"/>
  <c r="A95"/>
  <c r="O94"/>
  <c r="N94"/>
  <c r="M94"/>
  <c r="L94"/>
  <c r="K94"/>
  <c r="J94"/>
  <c r="I94"/>
  <c r="H94"/>
  <c r="G94"/>
  <c r="F94"/>
  <c r="E94"/>
  <c r="D94"/>
  <c r="C94"/>
  <c r="B94"/>
  <c r="A94"/>
  <c r="O93"/>
  <c r="N93"/>
  <c r="M93"/>
  <c r="L93"/>
  <c r="K93"/>
  <c r="J93"/>
  <c r="I93"/>
  <c r="H93"/>
  <c r="G93"/>
  <c r="F93"/>
  <c r="E93"/>
  <c r="D93"/>
  <c r="C93"/>
  <c r="B93"/>
  <c r="A93"/>
  <c r="O92"/>
  <c r="N92"/>
  <c r="M92"/>
  <c r="L92"/>
  <c r="K92"/>
  <c r="J92"/>
  <c r="I92"/>
  <c r="H92"/>
  <c r="G92"/>
  <c r="F92"/>
  <c r="E92"/>
  <c r="D92"/>
  <c r="C92"/>
  <c r="B92"/>
  <c r="A92"/>
  <c r="O91"/>
  <c r="N91"/>
  <c r="M91"/>
  <c r="L91"/>
  <c r="K91"/>
  <c r="J91"/>
  <c r="I91"/>
  <c r="H91"/>
  <c r="G91"/>
  <c r="F91"/>
  <c r="E91"/>
  <c r="D91"/>
  <c r="C91"/>
  <c r="B91"/>
  <c r="A91"/>
  <c r="O90"/>
  <c r="N90"/>
  <c r="M90"/>
  <c r="L90"/>
  <c r="K90"/>
  <c r="J90"/>
  <c r="I90"/>
  <c r="H90"/>
  <c r="G90"/>
  <c r="F90"/>
  <c r="E90"/>
  <c r="D90"/>
  <c r="C90"/>
  <c r="B90"/>
  <c r="A90"/>
  <c r="O89"/>
  <c r="N89"/>
  <c r="M89"/>
  <c r="L89"/>
  <c r="K89"/>
  <c r="J89"/>
  <c r="I89"/>
  <c r="H89"/>
  <c r="G89"/>
  <c r="F89"/>
  <c r="E89"/>
  <c r="D89"/>
  <c r="C89"/>
  <c r="B89"/>
  <c r="A89"/>
  <c r="O88"/>
  <c r="N88"/>
  <c r="M88"/>
  <c r="L88"/>
  <c r="K88"/>
  <c r="J88"/>
  <c r="I88"/>
  <c r="H88"/>
  <c r="G88"/>
  <c r="F88"/>
  <c r="E88"/>
  <c r="D88"/>
  <c r="C88"/>
  <c r="B88"/>
  <c r="A88"/>
  <c r="O87"/>
  <c r="N87"/>
  <c r="M87"/>
  <c r="L87"/>
  <c r="K87"/>
  <c r="J87"/>
  <c r="I87"/>
  <c r="H87"/>
  <c r="G87"/>
  <c r="F87"/>
  <c r="E87"/>
  <c r="D87"/>
  <c r="C87"/>
  <c r="B87"/>
  <c r="A87"/>
  <c r="O86"/>
  <c r="N86"/>
  <c r="M86"/>
  <c r="L86"/>
  <c r="K86"/>
  <c r="J86"/>
  <c r="I86"/>
  <c r="H86"/>
  <c r="G86"/>
  <c r="F86"/>
  <c r="E86"/>
  <c r="D86"/>
  <c r="C86"/>
  <c r="B86"/>
  <c r="A86"/>
  <c r="O85"/>
  <c r="N85"/>
  <c r="M85"/>
  <c r="L85"/>
  <c r="K85"/>
  <c r="J85"/>
  <c r="I85"/>
  <c r="H85"/>
  <c r="G85"/>
  <c r="F85"/>
  <c r="E85"/>
  <c r="D85"/>
  <c r="C85"/>
  <c r="B85"/>
  <c r="A85"/>
  <c r="O84"/>
  <c r="N84"/>
  <c r="M84"/>
  <c r="L84"/>
  <c r="K84"/>
  <c r="J84"/>
  <c r="I84"/>
  <c r="H84"/>
  <c r="G84"/>
  <c r="F84"/>
  <c r="E84"/>
  <c r="D84"/>
  <c r="C84"/>
  <c r="B84"/>
  <c r="A84"/>
  <c r="O83"/>
  <c r="N83"/>
  <c r="M83"/>
  <c r="L83"/>
  <c r="K83"/>
  <c r="J83"/>
  <c r="I83"/>
  <c r="H83"/>
  <c r="G83"/>
  <c r="F83"/>
  <c r="E83"/>
  <c r="D83"/>
  <c r="C83"/>
  <c r="B83"/>
  <c r="A83"/>
  <c r="O82"/>
  <c r="N82"/>
  <c r="M82"/>
  <c r="L82"/>
  <c r="K82"/>
  <c r="J82"/>
  <c r="I82"/>
  <c r="H82"/>
  <c r="G82"/>
  <c r="F82"/>
  <c r="E82"/>
  <c r="D82"/>
  <c r="C82"/>
  <c r="B82"/>
  <c r="A82"/>
  <c r="O81"/>
  <c r="N81"/>
  <c r="M81"/>
  <c r="L81"/>
  <c r="K81"/>
  <c r="J81"/>
  <c r="I81"/>
  <c r="H81"/>
  <c r="G81"/>
  <c r="F81"/>
  <c r="E81"/>
  <c r="D81"/>
  <c r="C81"/>
  <c r="B81"/>
  <c r="A81"/>
  <c r="O80"/>
  <c r="N80"/>
  <c r="M80"/>
  <c r="L80"/>
  <c r="K80"/>
  <c r="J80"/>
  <c r="I80"/>
  <c r="H80"/>
  <c r="G80"/>
  <c r="F80"/>
  <c r="E80"/>
  <c r="D80"/>
  <c r="C80"/>
  <c r="B80"/>
  <c r="A80"/>
  <c r="O79"/>
  <c r="N79"/>
  <c r="M79"/>
  <c r="L79"/>
  <c r="K79"/>
  <c r="J79"/>
  <c r="I79"/>
  <c r="H79"/>
  <c r="G79"/>
  <c r="F79"/>
  <c r="E79"/>
  <c r="D79"/>
  <c r="C79"/>
  <c r="B79"/>
  <c r="A79"/>
  <c r="O78"/>
  <c r="N78"/>
  <c r="M78"/>
  <c r="L78"/>
  <c r="K78"/>
  <c r="J78"/>
  <c r="I78"/>
  <c r="H78"/>
  <c r="G78"/>
  <c r="F78"/>
  <c r="E78"/>
  <c r="D78"/>
  <c r="C78"/>
  <c r="B78"/>
  <c r="A78"/>
  <c r="O77"/>
  <c r="N77"/>
  <c r="M77"/>
  <c r="L77"/>
  <c r="K77"/>
  <c r="J77"/>
  <c r="I77"/>
  <c r="H77"/>
  <c r="G77"/>
  <c r="F77"/>
  <c r="E77"/>
  <c r="D77"/>
  <c r="C77"/>
  <c r="B77"/>
  <c r="A77"/>
  <c r="O76"/>
  <c r="N76"/>
  <c r="M76"/>
  <c r="L76"/>
  <c r="K76"/>
  <c r="J76"/>
  <c r="I76"/>
  <c r="H76"/>
  <c r="G76"/>
  <c r="F76"/>
  <c r="E76"/>
  <c r="D76"/>
  <c r="C76"/>
  <c r="B76"/>
  <c r="A76"/>
  <c r="O75"/>
  <c r="N75"/>
  <c r="M75"/>
  <c r="L75"/>
  <c r="K75"/>
  <c r="J75"/>
  <c r="I75"/>
  <c r="H75"/>
  <c r="G75"/>
  <c r="F75"/>
  <c r="E75"/>
  <c r="D75"/>
  <c r="C75"/>
  <c r="B75"/>
  <c r="A75"/>
  <c r="O74"/>
  <c r="N74"/>
  <c r="M74"/>
  <c r="L74"/>
  <c r="K74"/>
  <c r="J74"/>
  <c r="I74"/>
  <c r="H74"/>
  <c r="G74"/>
  <c r="F74"/>
  <c r="E74"/>
  <c r="D74"/>
  <c r="C74"/>
  <c r="B74"/>
  <c r="A74"/>
  <c r="O73"/>
  <c r="N73"/>
  <c r="M73"/>
  <c r="L73"/>
  <c r="K73"/>
  <c r="J73"/>
  <c r="I73"/>
  <c r="H73"/>
  <c r="G73"/>
  <c r="F73"/>
  <c r="E73"/>
  <c r="D73"/>
  <c r="C73"/>
  <c r="B73"/>
  <c r="A73"/>
  <c r="O72"/>
  <c r="N72"/>
  <c r="M72"/>
  <c r="L72"/>
  <c r="K72"/>
  <c r="J72"/>
  <c r="I72"/>
  <c r="H72"/>
  <c r="G72"/>
  <c r="F72"/>
  <c r="E72"/>
  <c r="D72"/>
  <c r="C72"/>
  <c r="B72"/>
  <c r="A72"/>
  <c r="O71"/>
  <c r="N71"/>
  <c r="M71"/>
  <c r="L71"/>
  <c r="K71"/>
  <c r="J71"/>
  <c r="I71"/>
  <c r="H71"/>
  <c r="G71"/>
  <c r="F71"/>
  <c r="E71"/>
  <c r="D71"/>
  <c r="C71"/>
  <c r="B71"/>
  <c r="A71"/>
  <c r="O70"/>
  <c r="N70"/>
  <c r="M70"/>
  <c r="L70"/>
  <c r="K70"/>
  <c r="J70"/>
  <c r="I70"/>
  <c r="H70"/>
  <c r="G70"/>
  <c r="F70"/>
  <c r="E70"/>
  <c r="D70"/>
  <c r="C70"/>
  <c r="B70"/>
  <c r="A70"/>
  <c r="O69"/>
  <c r="N69"/>
  <c r="M69"/>
  <c r="L69"/>
  <c r="K69"/>
  <c r="J69"/>
  <c r="I69"/>
  <c r="H69"/>
  <c r="G69"/>
  <c r="F69"/>
  <c r="E69"/>
  <c r="D69"/>
  <c r="C69"/>
  <c r="B69"/>
  <c r="A69"/>
  <c r="O68"/>
  <c r="N68"/>
  <c r="M68"/>
  <c r="L68"/>
  <c r="K68"/>
  <c r="J68"/>
  <c r="I68"/>
  <c r="H68"/>
  <c r="G68"/>
  <c r="F68"/>
  <c r="E68"/>
  <c r="D68"/>
  <c r="C68"/>
  <c r="B68"/>
  <c r="A68"/>
  <c r="O67"/>
  <c r="N67"/>
  <c r="M67"/>
  <c r="L67"/>
  <c r="K67"/>
  <c r="J67"/>
  <c r="I67"/>
  <c r="H67"/>
  <c r="G67"/>
  <c r="F67"/>
  <c r="E67"/>
  <c r="D67"/>
  <c r="C67"/>
  <c r="B67"/>
  <c r="A67"/>
  <c r="O66"/>
  <c r="N66"/>
  <c r="M66"/>
  <c r="L66"/>
  <c r="K66"/>
  <c r="J66"/>
  <c r="I66"/>
  <c r="H66"/>
  <c r="G66"/>
  <c r="F66"/>
  <c r="E66"/>
  <c r="D66"/>
  <c r="C66"/>
  <c r="B66"/>
  <c r="A66"/>
  <c r="O65"/>
  <c r="N65"/>
  <c r="M65"/>
  <c r="L65"/>
  <c r="K65"/>
  <c r="J65"/>
  <c r="I65"/>
  <c r="H65"/>
  <c r="G65"/>
  <c r="F65"/>
  <c r="E65"/>
  <c r="D65"/>
  <c r="C65"/>
  <c r="B65"/>
  <c r="A65"/>
  <c r="O64"/>
  <c r="N64"/>
  <c r="M64"/>
  <c r="L64"/>
  <c r="K64"/>
  <c r="J64"/>
  <c r="I64"/>
  <c r="H64"/>
  <c r="G64"/>
  <c r="F64"/>
  <c r="E64"/>
  <c r="D64"/>
  <c r="C64"/>
  <c r="B64"/>
  <c r="A64"/>
  <c r="O63"/>
  <c r="N63"/>
  <c r="M63"/>
  <c r="L63"/>
  <c r="K63"/>
  <c r="J63"/>
  <c r="I63"/>
  <c r="H63"/>
  <c r="G63"/>
  <c r="F63"/>
  <c r="E63"/>
  <c r="D63"/>
  <c r="C63"/>
  <c r="B63"/>
  <c r="A63"/>
  <c r="O62"/>
  <c r="N62"/>
  <c r="M62"/>
  <c r="L62"/>
  <c r="K62"/>
  <c r="J62"/>
  <c r="I62"/>
  <c r="H62"/>
  <c r="G62"/>
  <c r="F62"/>
  <c r="E62"/>
  <c r="D62"/>
  <c r="C62"/>
  <c r="B62"/>
  <c r="A62"/>
  <c r="O61"/>
  <c r="N61"/>
  <c r="M61"/>
  <c r="L61"/>
  <c r="K61"/>
  <c r="J61"/>
  <c r="I61"/>
  <c r="H61"/>
  <c r="G61"/>
  <c r="F61"/>
  <c r="E61"/>
  <c r="D61"/>
  <c r="C61"/>
  <c r="B61"/>
  <c r="A61"/>
  <c r="O60"/>
  <c r="N60"/>
  <c r="M60"/>
  <c r="L60"/>
  <c r="K60"/>
  <c r="J60"/>
  <c r="I60"/>
  <c r="H60"/>
  <c r="G60"/>
  <c r="F60"/>
  <c r="E60"/>
  <c r="D60"/>
  <c r="C60"/>
  <c r="B60"/>
  <c r="A60"/>
  <c r="O59"/>
  <c r="N59"/>
  <c r="M59"/>
  <c r="L59"/>
  <c r="K59"/>
  <c r="J59"/>
  <c r="I59"/>
  <c r="H59"/>
  <c r="G59"/>
  <c r="F59"/>
  <c r="E59"/>
  <c r="D59"/>
  <c r="C59"/>
  <c r="B59"/>
  <c r="A59"/>
  <c r="O58"/>
  <c r="N58"/>
  <c r="M58"/>
  <c r="L58"/>
  <c r="K58"/>
  <c r="J58"/>
  <c r="I58"/>
  <c r="H58"/>
  <c r="G58"/>
  <c r="F58"/>
  <c r="E58"/>
  <c r="D58"/>
  <c r="C58"/>
  <c r="B58"/>
  <c r="A58"/>
  <c r="O57"/>
  <c r="N57"/>
  <c r="M57"/>
  <c r="L57"/>
  <c r="K57"/>
  <c r="J57"/>
  <c r="I57"/>
  <c r="H57"/>
  <c r="G57"/>
  <c r="F57"/>
  <c r="E57"/>
  <c r="D57"/>
  <c r="C57"/>
  <c r="B57"/>
  <c r="A57"/>
  <c r="O56"/>
  <c r="N56"/>
  <c r="M56"/>
  <c r="L56"/>
  <c r="K56"/>
  <c r="J56"/>
  <c r="I56"/>
  <c r="H56"/>
  <c r="G56"/>
  <c r="F56"/>
  <c r="E56"/>
  <c r="D56"/>
  <c r="C56"/>
  <c r="B56"/>
  <c r="A56"/>
  <c r="O55"/>
  <c r="N55"/>
  <c r="M55"/>
  <c r="L55"/>
  <c r="K55"/>
  <c r="J55"/>
  <c r="I55"/>
  <c r="H55"/>
  <c r="G55"/>
  <c r="F55"/>
  <c r="E55"/>
  <c r="D55"/>
  <c r="C55"/>
  <c r="B55"/>
  <c r="A55"/>
  <c r="O54"/>
  <c r="N54"/>
  <c r="M54"/>
  <c r="L54"/>
  <c r="K54"/>
  <c r="J54"/>
  <c r="I54"/>
  <c r="H54"/>
  <c r="G54"/>
  <c r="F54"/>
  <c r="E54"/>
  <c r="D54"/>
  <c r="C54"/>
  <c r="B54"/>
  <c r="A54"/>
  <c r="O53"/>
  <c r="N53"/>
  <c r="M53"/>
  <c r="L53"/>
  <c r="K53"/>
  <c r="J53"/>
  <c r="I53"/>
  <c r="H53"/>
  <c r="G53"/>
  <c r="F53"/>
  <c r="E53"/>
  <c r="D53"/>
  <c r="C53"/>
  <c r="B53"/>
  <c r="A53"/>
  <c r="O52"/>
  <c r="N52"/>
  <c r="M52"/>
  <c r="L52"/>
  <c r="K52"/>
  <c r="J52"/>
  <c r="I52"/>
  <c r="H52"/>
  <c r="G52"/>
  <c r="F52"/>
  <c r="E52"/>
  <c r="D52"/>
  <c r="C52"/>
  <c r="B52"/>
  <c r="A52"/>
  <c r="O51"/>
  <c r="N51"/>
  <c r="M51"/>
  <c r="L51"/>
  <c r="K51"/>
  <c r="J51"/>
  <c r="I51"/>
  <c r="H51"/>
  <c r="G51"/>
  <c r="F51"/>
  <c r="E51"/>
  <c r="D51"/>
  <c r="C51"/>
  <c r="B51"/>
  <c r="A51"/>
  <c r="O50"/>
  <c r="N50"/>
  <c r="M50"/>
  <c r="L50"/>
  <c r="K50"/>
  <c r="J50"/>
  <c r="I50"/>
  <c r="H50"/>
  <c r="G50"/>
  <c r="F50"/>
  <c r="E50"/>
  <c r="D50"/>
  <c r="C50"/>
  <c r="B50"/>
  <c r="A50"/>
  <c r="O49"/>
  <c r="N49"/>
  <c r="M49"/>
  <c r="L49"/>
  <c r="K49"/>
  <c r="J49"/>
  <c r="I49"/>
  <c r="H49"/>
  <c r="G49"/>
  <c r="F49"/>
  <c r="E49"/>
  <c r="D49"/>
  <c r="C49"/>
  <c r="B49"/>
  <c r="A49"/>
  <c r="O48"/>
  <c r="N48"/>
  <c r="M48"/>
  <c r="L48"/>
  <c r="K48"/>
  <c r="J48"/>
  <c r="I48"/>
  <c r="H48"/>
  <c r="G48"/>
  <c r="F48"/>
  <c r="E48"/>
  <c r="D48"/>
  <c r="C48"/>
  <c r="B48"/>
  <c r="A48"/>
  <c r="O47"/>
  <c r="N47"/>
  <c r="M47"/>
  <c r="L47"/>
  <c r="K47"/>
  <c r="J47"/>
  <c r="I47"/>
  <c r="H47"/>
  <c r="G47"/>
  <c r="F47"/>
  <c r="E47"/>
  <c r="D47"/>
  <c r="C47"/>
  <c r="B47"/>
  <c r="A47"/>
  <c r="O46"/>
  <c r="N46"/>
  <c r="M46"/>
  <c r="L46"/>
  <c r="K46"/>
  <c r="J46"/>
  <c r="I46"/>
  <c r="H46"/>
  <c r="G46"/>
  <c r="F46"/>
  <c r="E46"/>
  <c r="D46"/>
  <c r="C46"/>
  <c r="B46"/>
  <c r="A46"/>
  <c r="O45"/>
  <c r="N45"/>
  <c r="M45"/>
  <c r="L45"/>
  <c r="K45"/>
  <c r="J45"/>
  <c r="I45"/>
  <c r="H45"/>
  <c r="G45"/>
  <c r="F45"/>
  <c r="E45"/>
  <c r="D45"/>
  <c r="C45"/>
  <c r="B45"/>
  <c r="A45"/>
  <c r="O44"/>
  <c r="N44"/>
  <c r="M44"/>
  <c r="L44"/>
  <c r="K44"/>
  <c r="J44"/>
  <c r="I44"/>
  <c r="H44"/>
  <c r="G44"/>
  <c r="F44"/>
  <c r="E44"/>
  <c r="D44"/>
  <c r="C44"/>
  <c r="B44"/>
  <c r="A44"/>
  <c r="O43"/>
  <c r="N43"/>
  <c r="M43"/>
  <c r="L43"/>
  <c r="K43"/>
  <c r="J43"/>
  <c r="I43"/>
  <c r="H43"/>
  <c r="G43"/>
  <c r="F43"/>
  <c r="E43"/>
  <c r="D43"/>
  <c r="C43"/>
  <c r="B43"/>
  <c r="A43"/>
  <c r="O42"/>
  <c r="N42"/>
  <c r="M42"/>
  <c r="L42"/>
  <c r="K42"/>
  <c r="J42"/>
  <c r="I42"/>
  <c r="H42"/>
  <c r="G42"/>
  <c r="F42"/>
  <c r="E42"/>
  <c r="D42"/>
  <c r="C42"/>
  <c r="B42"/>
  <c r="A42"/>
  <c r="O41"/>
  <c r="N41"/>
  <c r="M41"/>
  <c r="L41"/>
  <c r="K41"/>
  <c r="J41"/>
  <c r="I41"/>
  <c r="H41"/>
  <c r="G41"/>
  <c r="F41"/>
  <c r="E41"/>
  <c r="D41"/>
  <c r="C41"/>
  <c r="B41"/>
  <c r="A41"/>
  <c r="O40"/>
  <c r="N40"/>
  <c r="M40"/>
  <c r="L40"/>
  <c r="K40"/>
  <c r="J40"/>
  <c r="I40"/>
  <c r="H40"/>
  <c r="G40"/>
  <c r="F40"/>
  <c r="E40"/>
  <c r="D40"/>
  <c r="C40"/>
  <c r="B40"/>
  <c r="A40"/>
  <c r="O39"/>
  <c r="N39"/>
  <c r="M39"/>
  <c r="L39"/>
  <c r="K39"/>
  <c r="J39"/>
  <c r="I39"/>
  <c r="H39"/>
  <c r="G39"/>
  <c r="F39"/>
  <c r="E39"/>
  <c r="D39"/>
  <c r="C39"/>
  <c r="B39"/>
  <c r="A39"/>
  <c r="O38"/>
  <c r="N38"/>
  <c r="M38"/>
  <c r="L38"/>
  <c r="K38"/>
  <c r="J38"/>
  <c r="I38"/>
  <c r="H38"/>
  <c r="G38"/>
  <c r="F38"/>
  <c r="E38"/>
  <c r="D38"/>
  <c r="C38"/>
  <c r="B38"/>
  <c r="A38"/>
  <c r="O37"/>
  <c r="N37"/>
  <c r="M37"/>
  <c r="L37"/>
  <c r="K37"/>
  <c r="J37"/>
  <c r="I37"/>
  <c r="H37"/>
  <c r="G37"/>
  <c r="F37"/>
  <c r="E37"/>
  <c r="D37"/>
  <c r="C37"/>
  <c r="B37"/>
  <c r="A37"/>
  <c r="O36"/>
  <c r="N36"/>
  <c r="M36"/>
  <c r="L36"/>
  <c r="K36"/>
  <c r="J36"/>
  <c r="I36"/>
  <c r="H36"/>
  <c r="G36"/>
  <c r="F36"/>
  <c r="E36"/>
  <c r="D36"/>
  <c r="C36"/>
  <c r="B36"/>
  <c r="A36"/>
  <c r="O35"/>
  <c r="N35"/>
  <c r="M35"/>
  <c r="L35"/>
  <c r="K35"/>
  <c r="J35"/>
  <c r="I35"/>
  <c r="H35"/>
  <c r="G35"/>
  <c r="F35"/>
  <c r="E35"/>
  <c r="D35"/>
  <c r="C35"/>
  <c r="B35"/>
  <c r="A35"/>
  <c r="O34"/>
  <c r="N34"/>
  <c r="M34"/>
  <c r="L34"/>
  <c r="K34"/>
  <c r="J34"/>
  <c r="I34"/>
  <c r="H34"/>
  <c r="G34"/>
  <c r="F34"/>
  <c r="E34"/>
  <c r="D34"/>
  <c r="C34"/>
  <c r="B34"/>
  <c r="A34"/>
  <c r="O33"/>
  <c r="N33"/>
  <c r="M33"/>
  <c r="L33"/>
  <c r="K33"/>
  <c r="J33"/>
  <c r="I33"/>
  <c r="H33"/>
  <c r="G33"/>
  <c r="F33"/>
  <c r="E33"/>
  <c r="D33"/>
  <c r="C33"/>
  <c r="B33"/>
  <c r="A33"/>
  <c r="O32"/>
  <c r="N32"/>
  <c r="M32"/>
  <c r="L32"/>
  <c r="K32"/>
  <c r="J32"/>
  <c r="I32"/>
  <c r="H32"/>
  <c r="G32"/>
  <c r="F32"/>
  <c r="E32"/>
  <c r="D32"/>
  <c r="C32"/>
  <c r="B32"/>
  <c r="A32"/>
  <c r="O31"/>
  <c r="N31"/>
  <c r="M31"/>
  <c r="L31"/>
  <c r="K31"/>
  <c r="J31"/>
  <c r="I31"/>
  <c r="H31"/>
  <c r="G31"/>
  <c r="F31"/>
  <c r="E31"/>
  <c r="D31"/>
  <c r="C31"/>
  <c r="B31"/>
  <c r="A31"/>
  <c r="O30"/>
  <c r="N30"/>
  <c r="M30"/>
  <c r="L30"/>
  <c r="K30"/>
  <c r="J30"/>
  <c r="I30"/>
  <c r="H30"/>
  <c r="G30"/>
  <c r="F30"/>
  <c r="E30"/>
  <c r="D30"/>
  <c r="C30"/>
  <c r="B30"/>
  <c r="A30"/>
  <c r="O29"/>
  <c r="N29"/>
  <c r="M29"/>
  <c r="L29"/>
  <c r="K29"/>
  <c r="J29"/>
  <c r="I29"/>
  <c r="H29"/>
  <c r="G29"/>
  <c r="F29"/>
  <c r="E29"/>
  <c r="D29"/>
  <c r="C29"/>
  <c r="B29"/>
  <c r="A29"/>
  <c r="O28"/>
  <c r="N28"/>
  <c r="M28"/>
  <c r="L28"/>
  <c r="K28"/>
  <c r="J28"/>
  <c r="I28"/>
  <c r="H28"/>
  <c r="G28"/>
  <c r="F28"/>
  <c r="E28"/>
  <c r="D28"/>
  <c r="C28"/>
  <c r="B28"/>
  <c r="A28"/>
  <c r="O27"/>
  <c r="N27"/>
  <c r="M27"/>
  <c r="L27"/>
  <c r="K27"/>
  <c r="J27"/>
  <c r="I27"/>
  <c r="H27"/>
  <c r="G27"/>
  <c r="F27"/>
  <c r="E27"/>
  <c r="D27"/>
  <c r="C27"/>
  <c r="B27"/>
  <c r="A27"/>
  <c r="O26"/>
  <c r="N26"/>
  <c r="M26"/>
  <c r="L26"/>
  <c r="K26"/>
  <c r="J26"/>
  <c r="I26"/>
  <c r="H26"/>
  <c r="G26"/>
  <c r="F26"/>
  <c r="E26"/>
  <c r="D26"/>
  <c r="C26"/>
  <c r="B26"/>
  <c r="A26"/>
  <c r="O25"/>
  <c r="N25"/>
  <c r="M25"/>
  <c r="L25"/>
  <c r="K25"/>
  <c r="J25"/>
  <c r="I25"/>
  <c r="H25"/>
  <c r="G25"/>
  <c r="F25"/>
  <c r="E25"/>
  <c r="D25"/>
  <c r="C25"/>
  <c r="B25"/>
  <c r="A25"/>
  <c r="O24"/>
  <c r="N24"/>
  <c r="M24"/>
  <c r="L24"/>
  <c r="K24"/>
  <c r="J24"/>
  <c r="I24"/>
  <c r="H24"/>
  <c r="G24"/>
  <c r="F24"/>
  <c r="E24"/>
  <c r="D24"/>
  <c r="C24"/>
  <c r="B24"/>
  <c r="A24"/>
  <c r="O23"/>
  <c r="N23"/>
  <c r="M23"/>
  <c r="L23"/>
  <c r="K23"/>
  <c r="J23"/>
  <c r="I23"/>
  <c r="H23"/>
  <c r="G23"/>
  <c r="F23"/>
  <c r="E23"/>
  <c r="D23"/>
  <c r="C23"/>
  <c r="B23"/>
  <c r="A23"/>
  <c r="O22"/>
  <c r="N22"/>
  <c r="M22"/>
  <c r="L22"/>
  <c r="K22"/>
  <c r="J22"/>
  <c r="I22"/>
  <c r="H22"/>
  <c r="G22"/>
  <c r="F22"/>
  <c r="E22"/>
  <c r="D22"/>
  <c r="C22"/>
  <c r="B22"/>
  <c r="A22"/>
  <c r="O21"/>
  <c r="N21"/>
  <c r="M21"/>
  <c r="L21"/>
  <c r="K21"/>
  <c r="J21"/>
  <c r="I21"/>
  <c r="H21"/>
  <c r="G21"/>
  <c r="F21"/>
  <c r="E21"/>
  <c r="D21"/>
  <c r="C21"/>
  <c r="B21"/>
  <c r="A21"/>
  <c r="O20"/>
  <c r="N20"/>
  <c r="M20"/>
  <c r="L20"/>
  <c r="K20"/>
  <c r="J20"/>
  <c r="I20"/>
  <c r="H20"/>
  <c r="G20"/>
  <c r="F20"/>
  <c r="E20"/>
  <c r="D20"/>
  <c r="C20"/>
  <c r="B20"/>
  <c r="A20"/>
  <c r="O19"/>
  <c r="N19"/>
  <c r="M19"/>
  <c r="L19"/>
  <c r="K19"/>
  <c r="J19"/>
  <c r="I19"/>
  <c r="H19"/>
  <c r="G19"/>
  <c r="F19"/>
  <c r="E19"/>
  <c r="D19"/>
  <c r="C19"/>
  <c r="B19"/>
  <c r="A19"/>
  <c r="O18"/>
  <c r="N18"/>
  <c r="M18"/>
  <c r="L18"/>
  <c r="K18"/>
  <c r="J18"/>
  <c r="I18"/>
  <c r="H18"/>
  <c r="G18"/>
  <c r="F18"/>
  <c r="E18"/>
  <c r="D18"/>
  <c r="C18"/>
  <c r="B18"/>
  <c r="A18"/>
  <c r="O17"/>
  <c r="N17"/>
  <c r="M17"/>
  <c r="L17"/>
  <c r="K17"/>
  <c r="J17"/>
  <c r="I17"/>
  <c r="H17"/>
  <c r="G17"/>
  <c r="F17"/>
  <c r="E17"/>
  <c r="D17"/>
  <c r="C17"/>
  <c r="B17"/>
  <c r="A17"/>
  <c r="O16"/>
  <c r="N16"/>
  <c r="M16"/>
  <c r="L16"/>
  <c r="K16"/>
  <c r="J16"/>
  <c r="I16"/>
  <c r="H16"/>
  <c r="G16"/>
  <c r="F16"/>
  <c r="E16"/>
  <c r="D16"/>
  <c r="C16"/>
  <c r="B16"/>
  <c r="A16"/>
  <c r="O15"/>
  <c r="N15"/>
  <c r="M15"/>
  <c r="L15"/>
  <c r="K15"/>
  <c r="J15"/>
  <c r="I15"/>
  <c r="H15"/>
  <c r="G15"/>
  <c r="F15"/>
  <c r="E15"/>
  <c r="D15"/>
  <c r="C15"/>
  <c r="B15"/>
  <c r="A15"/>
  <c r="O14"/>
  <c r="N14"/>
  <c r="M14"/>
  <c r="L14"/>
  <c r="K14"/>
  <c r="J14"/>
  <c r="I14"/>
  <c r="H14"/>
  <c r="G14"/>
  <c r="F14"/>
  <c r="E14"/>
  <c r="D14"/>
  <c r="C14"/>
  <c r="B14"/>
  <c r="A14"/>
  <c r="O13"/>
  <c r="N13"/>
  <c r="M13"/>
  <c r="L13"/>
  <c r="K13"/>
  <c r="J13"/>
  <c r="I13"/>
  <c r="H13"/>
  <c r="G13"/>
  <c r="F13"/>
  <c r="E13"/>
  <c r="D13"/>
  <c r="C13"/>
  <c r="B13"/>
  <c r="A13"/>
  <c r="O12"/>
  <c r="N12"/>
  <c r="M12"/>
  <c r="L12"/>
  <c r="K12"/>
  <c r="J12"/>
  <c r="I12"/>
  <c r="H12"/>
  <c r="G12"/>
  <c r="F12"/>
  <c r="E12"/>
  <c r="D12"/>
  <c r="C12"/>
  <c r="B12"/>
  <c r="A12"/>
  <c r="O11"/>
  <c r="N11"/>
  <c r="M11"/>
  <c r="L11"/>
  <c r="K11"/>
  <c r="J11"/>
  <c r="I11"/>
  <c r="H11"/>
  <c r="G11"/>
  <c r="F11"/>
  <c r="E11"/>
  <c r="D11"/>
  <c r="C11"/>
  <c r="B11"/>
  <c r="A11"/>
  <c r="O10"/>
  <c r="N10"/>
  <c r="M10"/>
  <c r="L10"/>
  <c r="K10"/>
  <c r="J10"/>
  <c r="I10"/>
  <c r="H10"/>
  <c r="G10"/>
  <c r="F10"/>
  <c r="E10"/>
  <c r="D10"/>
  <c r="C10"/>
  <c r="B10"/>
  <c r="A10"/>
  <c r="O9"/>
  <c r="N9"/>
  <c r="M9"/>
  <c r="L9"/>
  <c r="K9"/>
  <c r="J9"/>
  <c r="I9"/>
  <c r="H9"/>
  <c r="G9"/>
  <c r="F9"/>
  <c r="E9"/>
  <c r="D9"/>
  <c r="C9"/>
  <c r="B9"/>
  <c r="A9"/>
  <c r="O8"/>
  <c r="N8"/>
  <c r="M8"/>
  <c r="L8"/>
  <c r="K8"/>
  <c r="J8"/>
  <c r="I8"/>
  <c r="H8"/>
  <c r="G8"/>
  <c r="F8"/>
  <c r="E8"/>
  <c r="D8"/>
  <c r="C8"/>
  <c r="B8"/>
  <c r="A8"/>
  <c r="O7"/>
  <c r="N7"/>
  <c r="M7"/>
  <c r="L7"/>
  <c r="K7"/>
  <c r="J7"/>
  <c r="I7"/>
  <c r="H7"/>
  <c r="G7"/>
  <c r="F7"/>
  <c r="E7"/>
  <c r="D7"/>
  <c r="C7"/>
  <c r="B7"/>
  <c r="A7"/>
  <c r="O6"/>
  <c r="N6"/>
  <c r="M6"/>
  <c r="L6"/>
  <c r="K6"/>
  <c r="J6"/>
  <c r="I6"/>
  <c r="H6"/>
  <c r="G6"/>
  <c r="F6"/>
  <c r="E6"/>
  <c r="D6"/>
  <c r="C6"/>
  <c r="B6"/>
  <c r="A6"/>
  <c r="O5"/>
  <c r="N5"/>
  <c r="M5"/>
  <c r="L5"/>
  <c r="K5"/>
  <c r="J5"/>
  <c r="I5"/>
  <c r="H5"/>
  <c r="G5"/>
  <c r="F5"/>
  <c r="E5"/>
  <c r="D5"/>
  <c r="C5"/>
  <c r="B5"/>
  <c r="A5"/>
  <c r="O4"/>
  <c r="N4"/>
  <c r="M4"/>
  <c r="L4"/>
  <c r="K4"/>
  <c r="J4"/>
  <c r="I4"/>
  <c r="H4"/>
  <c r="G4"/>
  <c r="F4"/>
  <c r="E4"/>
  <c r="D4"/>
  <c r="C4"/>
  <c r="B4"/>
  <c r="A4"/>
  <c r="A1"/>
</calcChain>
</file>

<file path=xl/sharedStrings.xml><?xml version="1.0" encoding="utf-8"?>
<sst xmlns="http://schemas.openxmlformats.org/spreadsheetml/2006/main" count="31" uniqueCount="30">
  <si>
    <t xml:space="preserve"> BENEFÍCIOS LÍQUIDOS DESCONTADOS DAS CONTRIBUIÇÕES (Fi)</t>
  </si>
  <si>
    <t>BENEFÍCIOS LÍQUIDOS PONDERADOS PELO INSTANTE</t>
  </si>
  <si>
    <t>BENEFÍCIOS LÍQUIDOS A VALOR PRESENTE</t>
  </si>
  <si>
    <t>i</t>
  </si>
  <si>
    <t>Ano</t>
  </si>
  <si>
    <t>Fator de Desconto</t>
  </si>
  <si>
    <t>Benefícios Concedidos - Contribuições dos Aposentados</t>
  </si>
  <si>
    <t>Benefícios Concedidos - Contribuições dos Pensionistas</t>
  </si>
  <si>
    <t>Benefícios a Conceder - Contribuições dos Aposentados</t>
  </si>
  <si>
    <t>Benefícios a Conceder - Contribuições dos Pensionistas</t>
  </si>
  <si>
    <t>Benefícios Concedidos - Encargos</t>
  </si>
  <si>
    <t>Benefícios Concedidos - Encargos - Compensação Previdenciária a Pagar</t>
  </si>
  <si>
    <t>Benefícios a Conceder - Encargos</t>
  </si>
  <si>
    <t>Benefícios a Conceder - Encargos - Compensação Previdenciária a Pagar</t>
  </si>
  <si>
    <t>(1 + TA) ^ (i-0,5)</t>
  </si>
  <si>
    <t>portaria 464</t>
  </si>
  <si>
    <t>art. 26</t>
  </si>
  <si>
    <t xml:space="preserve">Duração </t>
  </si>
  <si>
    <t>IN 2</t>
  </si>
  <si>
    <t>a duration será usada para:</t>
  </si>
  <si>
    <t>art. 2 inciso I</t>
  </si>
  <si>
    <t>a) definição da taxa de juros parâmetro, limite da taxa de juros para avaliação atuarial</t>
  </si>
  <si>
    <t>art. 2 inciso II</t>
  </si>
  <si>
    <t>b) cálculo do prazo para equcionar o déficit em determinados casos dentre opções.</t>
  </si>
  <si>
    <t>c) cálculo do déficit (propriamente dito) em determinados casos dentre opções.</t>
  </si>
  <si>
    <t>A duration deve ser calculada com a taxa de juros do exercício anterior.</t>
  </si>
  <si>
    <t>1 - depois de finalizar os fluxos, trocar a taxa em</t>
  </si>
  <si>
    <t>2 - copiar o número definido em C3</t>
  </si>
  <si>
    <t>3 - voltar a taxa de juros do ano vigente</t>
  </si>
  <si>
    <t>4 - duplicar esta aba para enviar ao cliente</t>
  </si>
</sst>
</file>

<file path=xl/styles.xml><?xml version="1.0" encoding="utf-8"?>
<styleSheet xmlns="http://schemas.openxmlformats.org/spreadsheetml/2006/main">
  <numFmts count="2">
    <numFmt numFmtId="164" formatCode="#,##0.0000"/>
    <numFmt numFmtId="165" formatCode="General_)"/>
  </numFmts>
  <fonts count="11">
    <font>
      <sz val="10"/>
      <name val="Arial"/>
    </font>
    <font>
      <sz val="11"/>
      <color theme="1"/>
      <name val="Calibri"/>
      <family val="2"/>
      <scheme val="minor"/>
    </font>
    <font>
      <b/>
      <sz val="12"/>
      <color theme="1"/>
      <name val="Arial Narrow"/>
      <family val="2"/>
    </font>
    <font>
      <sz val="12"/>
      <name val="Arial"/>
      <family val="2"/>
    </font>
    <font>
      <sz val="12"/>
      <color theme="1"/>
      <name val="Arial Narrow"/>
      <family val="2"/>
    </font>
    <font>
      <sz val="12"/>
      <color theme="1"/>
      <name val="Arial"/>
      <family val="2"/>
    </font>
    <font>
      <b/>
      <sz val="18"/>
      <name val="Arial Narrow"/>
      <family val="2"/>
    </font>
    <font>
      <sz val="10"/>
      <name val="Arial"/>
      <family val="2"/>
    </font>
    <font>
      <sz val="10"/>
      <name val="Tahoma"/>
      <family val="2"/>
    </font>
    <font>
      <sz val="12"/>
      <name val="Times New Roman"/>
      <family val="1"/>
    </font>
    <font>
      <sz val="10"/>
      <name val="Mangal"/>
      <family val="2"/>
      <charset val="1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0" tint="-0.14999847407452621"/>
        <bgColor indexed="64"/>
      </patternFill>
    </fill>
  </fills>
  <borders count="10">
    <border>
      <left/>
      <right/>
      <top/>
      <bottom/>
      <diagonal/>
    </border>
    <border>
      <left style="medium">
        <color rgb="FFCCCCCC"/>
      </left>
      <right/>
      <top/>
      <bottom/>
      <diagonal/>
    </border>
    <border>
      <left style="thick">
        <color rgb="FF000000"/>
      </left>
      <right style="medium">
        <color rgb="FF000000"/>
      </right>
      <top style="medium">
        <color rgb="FFCCCCCC"/>
      </top>
      <bottom style="medium">
        <color rgb="FF000000"/>
      </bottom>
      <diagonal/>
    </border>
    <border>
      <left style="medium">
        <color rgb="FFCCCCCC"/>
      </left>
      <right style="medium">
        <color rgb="FF000000"/>
      </right>
      <top style="medium">
        <color rgb="FFCCCCCC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CCCCCC"/>
      </top>
      <bottom/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dotted">
        <color rgb="FF000000"/>
      </left>
      <right style="medium">
        <color rgb="FFCCCCCC"/>
      </right>
      <top style="medium">
        <color rgb="FFCCCCCC"/>
      </top>
      <bottom style="medium">
        <color rgb="FFCCCCCC"/>
      </bottom>
      <diagonal/>
    </border>
    <border>
      <left style="medium">
        <color rgb="FFCCCCCC"/>
      </left>
      <right style="medium">
        <color rgb="FFCCCCCC"/>
      </right>
      <top style="medium">
        <color rgb="FFCCCCCC"/>
      </top>
      <bottom style="medium">
        <color rgb="FFCCCCCC"/>
      </bottom>
      <diagonal/>
    </border>
    <border>
      <left style="medium">
        <color rgb="FFCCCCCC"/>
      </left>
      <right/>
      <top style="medium">
        <color rgb="FFCCCCCC"/>
      </top>
      <bottom/>
      <diagonal/>
    </border>
    <border>
      <left/>
      <right/>
      <top/>
      <bottom style="medium">
        <color auto="1"/>
      </bottom>
      <diagonal/>
    </border>
  </borders>
  <cellStyleXfs count="7">
    <xf numFmtId="0" fontId="0" fillId="0" borderId="0"/>
    <xf numFmtId="9" fontId="7" fillId="0" borderId="0" applyFont="0" applyFill="0" applyBorder="0" applyAlignment="0" applyProtection="0"/>
    <xf numFmtId="0" fontId="7" fillId="0" borderId="0"/>
    <xf numFmtId="0" fontId="8" fillId="0" borderId="0"/>
    <xf numFmtId="0" fontId="5" fillId="0" borderId="0"/>
    <xf numFmtId="0" fontId="1" fillId="0" borderId="0"/>
    <xf numFmtId="9" fontId="10" fillId="0" borderId="0" applyBorder="0" applyProtection="0"/>
  </cellStyleXfs>
  <cellXfs count="24">
    <xf numFmtId="0" fontId="0" fillId="0" borderId="0" xfId="0"/>
    <xf numFmtId="0" fontId="2" fillId="2" borderId="1" xfId="0" applyFont="1" applyFill="1" applyBorder="1" applyAlignment="1">
      <alignment horizontal="center" vertical="center"/>
    </xf>
    <xf numFmtId="0" fontId="2" fillId="2" borderId="0" xfId="0" applyFont="1" applyFill="1" applyBorder="1" applyAlignment="1">
      <alignment horizontal="center" vertical="center"/>
    </xf>
    <xf numFmtId="0" fontId="3" fillId="0" borderId="0" xfId="0" applyFont="1"/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3" borderId="3" xfId="0" applyFont="1" applyFill="1" applyBorder="1" applyAlignment="1">
      <alignment horizontal="center" vertical="center" wrapText="1"/>
    </xf>
    <xf numFmtId="0" fontId="2" fillId="4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3" fontId="4" fillId="2" borderId="2" xfId="0" applyNumberFormat="1" applyFont="1" applyFill="1" applyBorder="1" applyAlignment="1">
      <alignment horizontal="center" wrapText="1"/>
    </xf>
    <xf numFmtId="0" fontId="4" fillId="2" borderId="3" xfId="0" applyFont="1" applyFill="1" applyBorder="1" applyAlignment="1">
      <alignment horizontal="center" wrapText="1"/>
    </xf>
    <xf numFmtId="4" fontId="4" fillId="2" borderId="3" xfId="0" applyNumberFormat="1" applyFont="1" applyFill="1" applyBorder="1" applyAlignment="1">
      <alignment horizontal="center" wrapText="1"/>
    </xf>
    <xf numFmtId="164" fontId="4" fillId="2" borderId="3" xfId="0" applyNumberFormat="1" applyFont="1" applyFill="1" applyBorder="1" applyAlignment="1">
      <alignment horizontal="center" wrapText="1"/>
    </xf>
    <xf numFmtId="0" fontId="5" fillId="2" borderId="6" xfId="0" applyFont="1" applyFill="1" applyBorder="1" applyAlignment="1">
      <alignment wrapText="1"/>
    </xf>
    <xf numFmtId="0" fontId="5" fillId="2" borderId="7" xfId="0" applyFont="1" applyFill="1" applyBorder="1" applyAlignment="1">
      <alignment wrapText="1"/>
    </xf>
    <xf numFmtId="0" fontId="5" fillId="2" borderId="8" xfId="0" applyFont="1" applyFill="1" applyBorder="1" applyAlignment="1">
      <alignment wrapText="1"/>
    </xf>
    <xf numFmtId="0" fontId="3" fillId="2" borderId="0" xfId="0" applyFont="1" applyFill="1"/>
    <xf numFmtId="0" fontId="5" fillId="2" borderId="0" xfId="0" applyFont="1" applyFill="1" applyBorder="1"/>
    <xf numFmtId="4" fontId="6" fillId="2" borderId="9" xfId="0" applyNumberFormat="1" applyFont="1" applyFill="1" applyBorder="1" applyAlignment="1">
      <alignment horizontal="left" wrapText="1"/>
    </xf>
    <xf numFmtId="2" fontId="6" fillId="2" borderId="9" xfId="1" applyNumberFormat="1" applyFont="1" applyFill="1" applyBorder="1" applyAlignment="1">
      <alignment horizontal="right" wrapText="1"/>
    </xf>
    <xf numFmtId="10" fontId="0" fillId="0" borderId="0" xfId="1" applyNumberFormat="1" applyFont="1"/>
  </cellXfs>
  <cellStyles count="7">
    <cellStyle name="Normal" xfId="0" builtinId="0"/>
    <cellStyle name="Normal 2" xfId="2"/>
    <cellStyle name="Normal 3" xfId="3"/>
    <cellStyle name="Normal 4" xfId="4"/>
    <cellStyle name="Normal 5" xfId="5"/>
    <cellStyle name="Porcentagem" xfId="1" builtinId="5"/>
    <cellStyle name="TableStyleLight1" xfId="6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2</xdr:row>
      <xdr:rowOff>304800</xdr:rowOff>
    </xdr:from>
    <xdr:to>
      <xdr:col>1</xdr:col>
      <xdr:colOff>95124</xdr:colOff>
      <xdr:row>3</xdr:row>
      <xdr:rowOff>50</xdr:rowOff>
    </xdr:to>
    <xdr:pic>
      <xdr:nvPicPr>
        <xdr:cNvPr id="2" name="Imagem 1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600075"/>
          <a:ext cx="638049" cy="50"/>
        </a:xfrm>
        <a:prstGeom prst="rect">
          <a:avLst/>
        </a:prstGeom>
      </xdr:spPr>
    </xdr:pic>
    <xdr:clientData/>
  </xdr:twoCellAnchor>
  <xdr:twoCellAnchor editAs="oneCell">
    <xdr:from>
      <xdr:col>12</xdr:col>
      <xdr:colOff>38100</xdr:colOff>
      <xdr:row>2</xdr:row>
      <xdr:rowOff>317500</xdr:rowOff>
    </xdr:from>
    <xdr:to>
      <xdr:col>12</xdr:col>
      <xdr:colOff>609474</xdr:colOff>
      <xdr:row>3</xdr:row>
      <xdr:rowOff>3225</xdr:rowOff>
    </xdr:to>
    <xdr:pic>
      <xdr:nvPicPr>
        <xdr:cNvPr id="3" name="Imagem 2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3944600" y="603250"/>
          <a:ext cx="571374" cy="50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3</xdr:row>
      <xdr:rowOff>304800</xdr:rowOff>
    </xdr:from>
    <xdr:to>
      <xdr:col>1</xdr:col>
      <xdr:colOff>95124</xdr:colOff>
      <xdr:row>4</xdr:row>
      <xdr:rowOff>50</xdr:rowOff>
    </xdr:to>
    <xdr:pic>
      <xdr:nvPicPr>
        <xdr:cNvPr id="4" name="Imagem 3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800100"/>
          <a:ext cx="638049" cy="50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4</xdr:row>
      <xdr:rowOff>304800</xdr:rowOff>
    </xdr:from>
    <xdr:to>
      <xdr:col>1</xdr:col>
      <xdr:colOff>95124</xdr:colOff>
      <xdr:row>5</xdr:row>
      <xdr:rowOff>50</xdr:rowOff>
    </xdr:to>
    <xdr:pic>
      <xdr:nvPicPr>
        <xdr:cNvPr id="5" name="Imagem 4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1000125"/>
          <a:ext cx="638049" cy="50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5</xdr:row>
      <xdr:rowOff>304800</xdr:rowOff>
    </xdr:from>
    <xdr:to>
      <xdr:col>1</xdr:col>
      <xdr:colOff>95124</xdr:colOff>
      <xdr:row>6</xdr:row>
      <xdr:rowOff>50</xdr:rowOff>
    </xdr:to>
    <xdr:pic>
      <xdr:nvPicPr>
        <xdr:cNvPr id="6" name="Imagem 5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1200150"/>
          <a:ext cx="638049" cy="50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6</xdr:row>
      <xdr:rowOff>304800</xdr:rowOff>
    </xdr:from>
    <xdr:to>
      <xdr:col>1</xdr:col>
      <xdr:colOff>95124</xdr:colOff>
      <xdr:row>7</xdr:row>
      <xdr:rowOff>50</xdr:rowOff>
    </xdr:to>
    <xdr:pic>
      <xdr:nvPicPr>
        <xdr:cNvPr id="7" name="Imagem 6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1400175"/>
          <a:ext cx="638049" cy="50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7</xdr:row>
      <xdr:rowOff>304800</xdr:rowOff>
    </xdr:from>
    <xdr:to>
      <xdr:col>1</xdr:col>
      <xdr:colOff>95124</xdr:colOff>
      <xdr:row>8</xdr:row>
      <xdr:rowOff>50</xdr:rowOff>
    </xdr:to>
    <xdr:pic>
      <xdr:nvPicPr>
        <xdr:cNvPr id="8" name="Imagem 7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1600200"/>
          <a:ext cx="638049" cy="50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8</xdr:row>
      <xdr:rowOff>304800</xdr:rowOff>
    </xdr:from>
    <xdr:to>
      <xdr:col>1</xdr:col>
      <xdr:colOff>95124</xdr:colOff>
      <xdr:row>9</xdr:row>
      <xdr:rowOff>50</xdr:rowOff>
    </xdr:to>
    <xdr:pic>
      <xdr:nvPicPr>
        <xdr:cNvPr id="9" name="Imagem 8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1800225"/>
          <a:ext cx="638049" cy="50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9</xdr:row>
      <xdr:rowOff>304800</xdr:rowOff>
    </xdr:from>
    <xdr:to>
      <xdr:col>1</xdr:col>
      <xdr:colOff>95124</xdr:colOff>
      <xdr:row>10</xdr:row>
      <xdr:rowOff>50</xdr:rowOff>
    </xdr:to>
    <xdr:pic>
      <xdr:nvPicPr>
        <xdr:cNvPr id="10" name="Imagem 9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2000250"/>
          <a:ext cx="638049" cy="50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10</xdr:row>
      <xdr:rowOff>304800</xdr:rowOff>
    </xdr:from>
    <xdr:to>
      <xdr:col>1</xdr:col>
      <xdr:colOff>95124</xdr:colOff>
      <xdr:row>11</xdr:row>
      <xdr:rowOff>50</xdr:rowOff>
    </xdr:to>
    <xdr:pic>
      <xdr:nvPicPr>
        <xdr:cNvPr id="11" name="Imagem 10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2200275"/>
          <a:ext cx="638049" cy="50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11</xdr:row>
      <xdr:rowOff>304800</xdr:rowOff>
    </xdr:from>
    <xdr:to>
      <xdr:col>1</xdr:col>
      <xdr:colOff>95124</xdr:colOff>
      <xdr:row>12</xdr:row>
      <xdr:rowOff>50</xdr:rowOff>
    </xdr:to>
    <xdr:pic>
      <xdr:nvPicPr>
        <xdr:cNvPr id="12" name="Imagem 11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2400300"/>
          <a:ext cx="638049" cy="50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12</xdr:row>
      <xdr:rowOff>304800</xdr:rowOff>
    </xdr:from>
    <xdr:to>
      <xdr:col>1</xdr:col>
      <xdr:colOff>95124</xdr:colOff>
      <xdr:row>13</xdr:row>
      <xdr:rowOff>50</xdr:rowOff>
    </xdr:to>
    <xdr:pic>
      <xdr:nvPicPr>
        <xdr:cNvPr id="13" name="Imagem 12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2600325"/>
          <a:ext cx="638049" cy="50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13</xdr:row>
      <xdr:rowOff>304800</xdr:rowOff>
    </xdr:from>
    <xdr:to>
      <xdr:col>1</xdr:col>
      <xdr:colOff>95124</xdr:colOff>
      <xdr:row>14</xdr:row>
      <xdr:rowOff>50</xdr:rowOff>
    </xdr:to>
    <xdr:pic>
      <xdr:nvPicPr>
        <xdr:cNvPr id="14" name="Imagem 13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2800350"/>
          <a:ext cx="638049" cy="50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14</xdr:row>
      <xdr:rowOff>304800</xdr:rowOff>
    </xdr:from>
    <xdr:to>
      <xdr:col>1</xdr:col>
      <xdr:colOff>95124</xdr:colOff>
      <xdr:row>15</xdr:row>
      <xdr:rowOff>50</xdr:rowOff>
    </xdr:to>
    <xdr:pic>
      <xdr:nvPicPr>
        <xdr:cNvPr id="15" name="Imagem 14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3000375"/>
          <a:ext cx="638049" cy="50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15</xdr:row>
      <xdr:rowOff>304800</xdr:rowOff>
    </xdr:from>
    <xdr:to>
      <xdr:col>1</xdr:col>
      <xdr:colOff>95124</xdr:colOff>
      <xdr:row>16</xdr:row>
      <xdr:rowOff>50</xdr:rowOff>
    </xdr:to>
    <xdr:pic>
      <xdr:nvPicPr>
        <xdr:cNvPr id="16" name="Imagem 15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3200400"/>
          <a:ext cx="638049" cy="50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16</xdr:row>
      <xdr:rowOff>304800</xdr:rowOff>
    </xdr:from>
    <xdr:to>
      <xdr:col>1</xdr:col>
      <xdr:colOff>95124</xdr:colOff>
      <xdr:row>17</xdr:row>
      <xdr:rowOff>50</xdr:rowOff>
    </xdr:to>
    <xdr:pic>
      <xdr:nvPicPr>
        <xdr:cNvPr id="17" name="Imagem 16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3400425"/>
          <a:ext cx="638049" cy="50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17</xdr:row>
      <xdr:rowOff>304800</xdr:rowOff>
    </xdr:from>
    <xdr:to>
      <xdr:col>1</xdr:col>
      <xdr:colOff>95124</xdr:colOff>
      <xdr:row>18</xdr:row>
      <xdr:rowOff>50</xdr:rowOff>
    </xdr:to>
    <xdr:pic>
      <xdr:nvPicPr>
        <xdr:cNvPr id="18" name="Imagem 17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3600450"/>
          <a:ext cx="638049" cy="50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18</xdr:row>
      <xdr:rowOff>304800</xdr:rowOff>
    </xdr:from>
    <xdr:to>
      <xdr:col>1</xdr:col>
      <xdr:colOff>95124</xdr:colOff>
      <xdr:row>19</xdr:row>
      <xdr:rowOff>50</xdr:rowOff>
    </xdr:to>
    <xdr:pic>
      <xdr:nvPicPr>
        <xdr:cNvPr id="19" name="Imagem 18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3800475"/>
          <a:ext cx="638049" cy="50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19</xdr:row>
      <xdr:rowOff>304800</xdr:rowOff>
    </xdr:from>
    <xdr:to>
      <xdr:col>1</xdr:col>
      <xdr:colOff>95124</xdr:colOff>
      <xdr:row>20</xdr:row>
      <xdr:rowOff>50</xdr:rowOff>
    </xdr:to>
    <xdr:pic>
      <xdr:nvPicPr>
        <xdr:cNvPr id="20" name="Imagem 19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4000500"/>
          <a:ext cx="638049" cy="50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20</xdr:row>
      <xdr:rowOff>304800</xdr:rowOff>
    </xdr:from>
    <xdr:to>
      <xdr:col>1</xdr:col>
      <xdr:colOff>95124</xdr:colOff>
      <xdr:row>21</xdr:row>
      <xdr:rowOff>50</xdr:rowOff>
    </xdr:to>
    <xdr:pic>
      <xdr:nvPicPr>
        <xdr:cNvPr id="21" name="Imagem 20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4200525"/>
          <a:ext cx="638049" cy="50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21</xdr:row>
      <xdr:rowOff>304800</xdr:rowOff>
    </xdr:from>
    <xdr:to>
      <xdr:col>1</xdr:col>
      <xdr:colOff>95124</xdr:colOff>
      <xdr:row>22</xdr:row>
      <xdr:rowOff>50</xdr:rowOff>
    </xdr:to>
    <xdr:pic>
      <xdr:nvPicPr>
        <xdr:cNvPr id="22" name="Imagem 21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4400550"/>
          <a:ext cx="638049" cy="50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22</xdr:row>
      <xdr:rowOff>304800</xdr:rowOff>
    </xdr:from>
    <xdr:to>
      <xdr:col>1</xdr:col>
      <xdr:colOff>95124</xdr:colOff>
      <xdr:row>23</xdr:row>
      <xdr:rowOff>50</xdr:rowOff>
    </xdr:to>
    <xdr:pic>
      <xdr:nvPicPr>
        <xdr:cNvPr id="23" name="Imagem 22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4600575"/>
          <a:ext cx="638049" cy="50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23</xdr:row>
      <xdr:rowOff>304800</xdr:rowOff>
    </xdr:from>
    <xdr:to>
      <xdr:col>1</xdr:col>
      <xdr:colOff>95124</xdr:colOff>
      <xdr:row>24</xdr:row>
      <xdr:rowOff>50</xdr:rowOff>
    </xdr:to>
    <xdr:pic>
      <xdr:nvPicPr>
        <xdr:cNvPr id="24" name="Imagem 23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4800600"/>
          <a:ext cx="638049" cy="50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24</xdr:row>
      <xdr:rowOff>304800</xdr:rowOff>
    </xdr:from>
    <xdr:to>
      <xdr:col>1</xdr:col>
      <xdr:colOff>95124</xdr:colOff>
      <xdr:row>25</xdr:row>
      <xdr:rowOff>50</xdr:rowOff>
    </xdr:to>
    <xdr:pic>
      <xdr:nvPicPr>
        <xdr:cNvPr id="25" name="Imagem 24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5000625"/>
          <a:ext cx="638049" cy="50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25</xdr:row>
      <xdr:rowOff>304800</xdr:rowOff>
    </xdr:from>
    <xdr:to>
      <xdr:col>1</xdr:col>
      <xdr:colOff>95124</xdr:colOff>
      <xdr:row>26</xdr:row>
      <xdr:rowOff>50</xdr:rowOff>
    </xdr:to>
    <xdr:pic>
      <xdr:nvPicPr>
        <xdr:cNvPr id="26" name="Imagem 25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5200650"/>
          <a:ext cx="638049" cy="50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26</xdr:row>
      <xdr:rowOff>304800</xdr:rowOff>
    </xdr:from>
    <xdr:to>
      <xdr:col>1</xdr:col>
      <xdr:colOff>95124</xdr:colOff>
      <xdr:row>27</xdr:row>
      <xdr:rowOff>50</xdr:rowOff>
    </xdr:to>
    <xdr:pic>
      <xdr:nvPicPr>
        <xdr:cNvPr id="27" name="Imagem 26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5400675"/>
          <a:ext cx="638049" cy="50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27</xdr:row>
      <xdr:rowOff>304800</xdr:rowOff>
    </xdr:from>
    <xdr:to>
      <xdr:col>1</xdr:col>
      <xdr:colOff>95124</xdr:colOff>
      <xdr:row>28</xdr:row>
      <xdr:rowOff>50</xdr:rowOff>
    </xdr:to>
    <xdr:pic>
      <xdr:nvPicPr>
        <xdr:cNvPr id="28" name="Imagem 27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5600700"/>
          <a:ext cx="638049" cy="50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28</xdr:row>
      <xdr:rowOff>304800</xdr:rowOff>
    </xdr:from>
    <xdr:to>
      <xdr:col>1</xdr:col>
      <xdr:colOff>95124</xdr:colOff>
      <xdr:row>29</xdr:row>
      <xdr:rowOff>50</xdr:rowOff>
    </xdr:to>
    <xdr:pic>
      <xdr:nvPicPr>
        <xdr:cNvPr id="29" name="Imagem 28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5800725"/>
          <a:ext cx="638049" cy="50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29</xdr:row>
      <xdr:rowOff>304800</xdr:rowOff>
    </xdr:from>
    <xdr:to>
      <xdr:col>1</xdr:col>
      <xdr:colOff>95124</xdr:colOff>
      <xdr:row>30</xdr:row>
      <xdr:rowOff>50</xdr:rowOff>
    </xdr:to>
    <xdr:pic>
      <xdr:nvPicPr>
        <xdr:cNvPr id="30" name="Imagem 29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6000750"/>
          <a:ext cx="638049" cy="50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30</xdr:row>
      <xdr:rowOff>304800</xdr:rowOff>
    </xdr:from>
    <xdr:to>
      <xdr:col>1</xdr:col>
      <xdr:colOff>95124</xdr:colOff>
      <xdr:row>31</xdr:row>
      <xdr:rowOff>50</xdr:rowOff>
    </xdr:to>
    <xdr:pic>
      <xdr:nvPicPr>
        <xdr:cNvPr id="31" name="Imagem 30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6200775"/>
          <a:ext cx="638049" cy="50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31</xdr:row>
      <xdr:rowOff>304800</xdr:rowOff>
    </xdr:from>
    <xdr:to>
      <xdr:col>1</xdr:col>
      <xdr:colOff>95124</xdr:colOff>
      <xdr:row>32</xdr:row>
      <xdr:rowOff>50</xdr:rowOff>
    </xdr:to>
    <xdr:pic>
      <xdr:nvPicPr>
        <xdr:cNvPr id="32" name="Imagem 31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6400800"/>
          <a:ext cx="638049" cy="50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32</xdr:row>
      <xdr:rowOff>304800</xdr:rowOff>
    </xdr:from>
    <xdr:to>
      <xdr:col>1</xdr:col>
      <xdr:colOff>95124</xdr:colOff>
      <xdr:row>33</xdr:row>
      <xdr:rowOff>50</xdr:rowOff>
    </xdr:to>
    <xdr:pic>
      <xdr:nvPicPr>
        <xdr:cNvPr id="33" name="Imagem 32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6600825"/>
          <a:ext cx="638049" cy="50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33</xdr:row>
      <xdr:rowOff>304800</xdr:rowOff>
    </xdr:from>
    <xdr:to>
      <xdr:col>1</xdr:col>
      <xdr:colOff>95124</xdr:colOff>
      <xdr:row>34</xdr:row>
      <xdr:rowOff>50</xdr:rowOff>
    </xdr:to>
    <xdr:pic>
      <xdr:nvPicPr>
        <xdr:cNvPr id="34" name="Imagem 33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6800850"/>
          <a:ext cx="638049" cy="50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34</xdr:row>
      <xdr:rowOff>304800</xdr:rowOff>
    </xdr:from>
    <xdr:to>
      <xdr:col>1</xdr:col>
      <xdr:colOff>95124</xdr:colOff>
      <xdr:row>35</xdr:row>
      <xdr:rowOff>50</xdr:rowOff>
    </xdr:to>
    <xdr:pic>
      <xdr:nvPicPr>
        <xdr:cNvPr id="35" name="Imagem 34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7000875"/>
          <a:ext cx="638049" cy="50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35</xdr:row>
      <xdr:rowOff>304800</xdr:rowOff>
    </xdr:from>
    <xdr:to>
      <xdr:col>1</xdr:col>
      <xdr:colOff>95124</xdr:colOff>
      <xdr:row>36</xdr:row>
      <xdr:rowOff>50</xdr:rowOff>
    </xdr:to>
    <xdr:pic>
      <xdr:nvPicPr>
        <xdr:cNvPr id="36" name="Imagem 35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7200900"/>
          <a:ext cx="638049" cy="50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36</xdr:row>
      <xdr:rowOff>304800</xdr:rowOff>
    </xdr:from>
    <xdr:to>
      <xdr:col>1</xdr:col>
      <xdr:colOff>95124</xdr:colOff>
      <xdr:row>37</xdr:row>
      <xdr:rowOff>50</xdr:rowOff>
    </xdr:to>
    <xdr:pic>
      <xdr:nvPicPr>
        <xdr:cNvPr id="37" name="Imagem 36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7400925"/>
          <a:ext cx="638049" cy="50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37</xdr:row>
      <xdr:rowOff>304800</xdr:rowOff>
    </xdr:from>
    <xdr:to>
      <xdr:col>1</xdr:col>
      <xdr:colOff>95124</xdr:colOff>
      <xdr:row>38</xdr:row>
      <xdr:rowOff>50</xdr:rowOff>
    </xdr:to>
    <xdr:pic>
      <xdr:nvPicPr>
        <xdr:cNvPr id="38" name="Imagem 37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7600950"/>
          <a:ext cx="638049" cy="50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38</xdr:row>
      <xdr:rowOff>304800</xdr:rowOff>
    </xdr:from>
    <xdr:to>
      <xdr:col>1</xdr:col>
      <xdr:colOff>95124</xdr:colOff>
      <xdr:row>39</xdr:row>
      <xdr:rowOff>50</xdr:rowOff>
    </xdr:to>
    <xdr:pic>
      <xdr:nvPicPr>
        <xdr:cNvPr id="39" name="Imagem 38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7800975"/>
          <a:ext cx="638049" cy="50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39</xdr:row>
      <xdr:rowOff>304800</xdr:rowOff>
    </xdr:from>
    <xdr:to>
      <xdr:col>1</xdr:col>
      <xdr:colOff>95124</xdr:colOff>
      <xdr:row>40</xdr:row>
      <xdr:rowOff>50</xdr:rowOff>
    </xdr:to>
    <xdr:pic>
      <xdr:nvPicPr>
        <xdr:cNvPr id="40" name="Imagem 39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8001000"/>
          <a:ext cx="638049" cy="50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40</xdr:row>
      <xdr:rowOff>304800</xdr:rowOff>
    </xdr:from>
    <xdr:to>
      <xdr:col>1</xdr:col>
      <xdr:colOff>95124</xdr:colOff>
      <xdr:row>41</xdr:row>
      <xdr:rowOff>50</xdr:rowOff>
    </xdr:to>
    <xdr:pic>
      <xdr:nvPicPr>
        <xdr:cNvPr id="41" name="Imagem 40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8201025"/>
          <a:ext cx="638049" cy="50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41</xdr:row>
      <xdr:rowOff>304800</xdr:rowOff>
    </xdr:from>
    <xdr:to>
      <xdr:col>1</xdr:col>
      <xdr:colOff>95124</xdr:colOff>
      <xdr:row>42</xdr:row>
      <xdr:rowOff>50</xdr:rowOff>
    </xdr:to>
    <xdr:pic>
      <xdr:nvPicPr>
        <xdr:cNvPr id="42" name="Imagem 41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8401050"/>
          <a:ext cx="638049" cy="50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42</xdr:row>
      <xdr:rowOff>304800</xdr:rowOff>
    </xdr:from>
    <xdr:to>
      <xdr:col>1</xdr:col>
      <xdr:colOff>95124</xdr:colOff>
      <xdr:row>43</xdr:row>
      <xdr:rowOff>50</xdr:rowOff>
    </xdr:to>
    <xdr:pic>
      <xdr:nvPicPr>
        <xdr:cNvPr id="43" name="Imagem 42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8601075"/>
          <a:ext cx="638049" cy="50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43</xdr:row>
      <xdr:rowOff>304800</xdr:rowOff>
    </xdr:from>
    <xdr:to>
      <xdr:col>1</xdr:col>
      <xdr:colOff>95124</xdr:colOff>
      <xdr:row>44</xdr:row>
      <xdr:rowOff>50</xdr:rowOff>
    </xdr:to>
    <xdr:pic>
      <xdr:nvPicPr>
        <xdr:cNvPr id="44" name="Imagem 43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8801100"/>
          <a:ext cx="638049" cy="50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44</xdr:row>
      <xdr:rowOff>304800</xdr:rowOff>
    </xdr:from>
    <xdr:to>
      <xdr:col>1</xdr:col>
      <xdr:colOff>95124</xdr:colOff>
      <xdr:row>45</xdr:row>
      <xdr:rowOff>50</xdr:rowOff>
    </xdr:to>
    <xdr:pic>
      <xdr:nvPicPr>
        <xdr:cNvPr id="45" name="Imagem 44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9001125"/>
          <a:ext cx="638049" cy="50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45</xdr:row>
      <xdr:rowOff>304800</xdr:rowOff>
    </xdr:from>
    <xdr:to>
      <xdr:col>1</xdr:col>
      <xdr:colOff>95124</xdr:colOff>
      <xdr:row>46</xdr:row>
      <xdr:rowOff>50</xdr:rowOff>
    </xdr:to>
    <xdr:pic>
      <xdr:nvPicPr>
        <xdr:cNvPr id="46" name="Imagem 45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9201150"/>
          <a:ext cx="638049" cy="50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46</xdr:row>
      <xdr:rowOff>304800</xdr:rowOff>
    </xdr:from>
    <xdr:to>
      <xdr:col>1</xdr:col>
      <xdr:colOff>95124</xdr:colOff>
      <xdr:row>47</xdr:row>
      <xdr:rowOff>50</xdr:rowOff>
    </xdr:to>
    <xdr:pic>
      <xdr:nvPicPr>
        <xdr:cNvPr id="47" name="Imagem 46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9401175"/>
          <a:ext cx="638049" cy="50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47</xdr:row>
      <xdr:rowOff>304800</xdr:rowOff>
    </xdr:from>
    <xdr:to>
      <xdr:col>1</xdr:col>
      <xdr:colOff>95124</xdr:colOff>
      <xdr:row>48</xdr:row>
      <xdr:rowOff>50</xdr:rowOff>
    </xdr:to>
    <xdr:pic>
      <xdr:nvPicPr>
        <xdr:cNvPr id="48" name="Imagem 47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9601200"/>
          <a:ext cx="638049" cy="50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48</xdr:row>
      <xdr:rowOff>304800</xdr:rowOff>
    </xdr:from>
    <xdr:to>
      <xdr:col>1</xdr:col>
      <xdr:colOff>95124</xdr:colOff>
      <xdr:row>49</xdr:row>
      <xdr:rowOff>50</xdr:rowOff>
    </xdr:to>
    <xdr:pic>
      <xdr:nvPicPr>
        <xdr:cNvPr id="49" name="Imagem 48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9801225"/>
          <a:ext cx="638049" cy="50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49</xdr:row>
      <xdr:rowOff>304800</xdr:rowOff>
    </xdr:from>
    <xdr:to>
      <xdr:col>1</xdr:col>
      <xdr:colOff>95124</xdr:colOff>
      <xdr:row>50</xdr:row>
      <xdr:rowOff>50</xdr:rowOff>
    </xdr:to>
    <xdr:pic>
      <xdr:nvPicPr>
        <xdr:cNvPr id="50" name="Imagem 49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10001250"/>
          <a:ext cx="638049" cy="50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50</xdr:row>
      <xdr:rowOff>304800</xdr:rowOff>
    </xdr:from>
    <xdr:to>
      <xdr:col>1</xdr:col>
      <xdr:colOff>95124</xdr:colOff>
      <xdr:row>51</xdr:row>
      <xdr:rowOff>50</xdr:rowOff>
    </xdr:to>
    <xdr:pic>
      <xdr:nvPicPr>
        <xdr:cNvPr id="51" name="Imagem 50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10201275"/>
          <a:ext cx="638049" cy="50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51</xdr:row>
      <xdr:rowOff>304800</xdr:rowOff>
    </xdr:from>
    <xdr:to>
      <xdr:col>1</xdr:col>
      <xdr:colOff>95124</xdr:colOff>
      <xdr:row>52</xdr:row>
      <xdr:rowOff>50</xdr:rowOff>
    </xdr:to>
    <xdr:pic>
      <xdr:nvPicPr>
        <xdr:cNvPr id="52" name="Imagem 51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10401300"/>
          <a:ext cx="638049" cy="50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52</xdr:row>
      <xdr:rowOff>304800</xdr:rowOff>
    </xdr:from>
    <xdr:to>
      <xdr:col>1</xdr:col>
      <xdr:colOff>95124</xdr:colOff>
      <xdr:row>53</xdr:row>
      <xdr:rowOff>50</xdr:rowOff>
    </xdr:to>
    <xdr:pic>
      <xdr:nvPicPr>
        <xdr:cNvPr id="53" name="Imagem 52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10601325"/>
          <a:ext cx="638049" cy="50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53</xdr:row>
      <xdr:rowOff>304800</xdr:rowOff>
    </xdr:from>
    <xdr:to>
      <xdr:col>1</xdr:col>
      <xdr:colOff>95124</xdr:colOff>
      <xdr:row>54</xdr:row>
      <xdr:rowOff>50</xdr:rowOff>
    </xdr:to>
    <xdr:pic>
      <xdr:nvPicPr>
        <xdr:cNvPr id="54" name="Imagem 53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10801350"/>
          <a:ext cx="638049" cy="50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54</xdr:row>
      <xdr:rowOff>304800</xdr:rowOff>
    </xdr:from>
    <xdr:to>
      <xdr:col>1</xdr:col>
      <xdr:colOff>95124</xdr:colOff>
      <xdr:row>55</xdr:row>
      <xdr:rowOff>50</xdr:rowOff>
    </xdr:to>
    <xdr:pic>
      <xdr:nvPicPr>
        <xdr:cNvPr id="55" name="Imagem 54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11001375"/>
          <a:ext cx="638049" cy="50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55</xdr:row>
      <xdr:rowOff>304800</xdr:rowOff>
    </xdr:from>
    <xdr:to>
      <xdr:col>1</xdr:col>
      <xdr:colOff>95124</xdr:colOff>
      <xdr:row>56</xdr:row>
      <xdr:rowOff>50</xdr:rowOff>
    </xdr:to>
    <xdr:pic>
      <xdr:nvPicPr>
        <xdr:cNvPr id="56" name="Imagem 55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11201400"/>
          <a:ext cx="638049" cy="50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56</xdr:row>
      <xdr:rowOff>304800</xdr:rowOff>
    </xdr:from>
    <xdr:to>
      <xdr:col>1</xdr:col>
      <xdr:colOff>95124</xdr:colOff>
      <xdr:row>57</xdr:row>
      <xdr:rowOff>50</xdr:rowOff>
    </xdr:to>
    <xdr:pic>
      <xdr:nvPicPr>
        <xdr:cNvPr id="57" name="Imagem 56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11401425"/>
          <a:ext cx="638049" cy="50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57</xdr:row>
      <xdr:rowOff>304800</xdr:rowOff>
    </xdr:from>
    <xdr:to>
      <xdr:col>1</xdr:col>
      <xdr:colOff>95124</xdr:colOff>
      <xdr:row>58</xdr:row>
      <xdr:rowOff>50</xdr:rowOff>
    </xdr:to>
    <xdr:pic>
      <xdr:nvPicPr>
        <xdr:cNvPr id="58" name="Imagem 57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11601450"/>
          <a:ext cx="638049" cy="50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58</xdr:row>
      <xdr:rowOff>304800</xdr:rowOff>
    </xdr:from>
    <xdr:to>
      <xdr:col>1</xdr:col>
      <xdr:colOff>95124</xdr:colOff>
      <xdr:row>59</xdr:row>
      <xdr:rowOff>50</xdr:rowOff>
    </xdr:to>
    <xdr:pic>
      <xdr:nvPicPr>
        <xdr:cNvPr id="59" name="Imagem 58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11801475"/>
          <a:ext cx="638049" cy="50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59</xdr:row>
      <xdr:rowOff>304800</xdr:rowOff>
    </xdr:from>
    <xdr:to>
      <xdr:col>1</xdr:col>
      <xdr:colOff>95124</xdr:colOff>
      <xdr:row>60</xdr:row>
      <xdr:rowOff>50</xdr:rowOff>
    </xdr:to>
    <xdr:pic>
      <xdr:nvPicPr>
        <xdr:cNvPr id="60" name="Imagem 59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12001500"/>
          <a:ext cx="638049" cy="50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60</xdr:row>
      <xdr:rowOff>304800</xdr:rowOff>
    </xdr:from>
    <xdr:to>
      <xdr:col>1</xdr:col>
      <xdr:colOff>95124</xdr:colOff>
      <xdr:row>61</xdr:row>
      <xdr:rowOff>50</xdr:rowOff>
    </xdr:to>
    <xdr:pic>
      <xdr:nvPicPr>
        <xdr:cNvPr id="61" name="Imagem 60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12201525"/>
          <a:ext cx="638049" cy="50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61</xdr:row>
      <xdr:rowOff>304800</xdr:rowOff>
    </xdr:from>
    <xdr:to>
      <xdr:col>1</xdr:col>
      <xdr:colOff>95124</xdr:colOff>
      <xdr:row>62</xdr:row>
      <xdr:rowOff>50</xdr:rowOff>
    </xdr:to>
    <xdr:pic>
      <xdr:nvPicPr>
        <xdr:cNvPr id="62" name="Imagem 61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12401550"/>
          <a:ext cx="638049" cy="50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62</xdr:row>
      <xdr:rowOff>304800</xdr:rowOff>
    </xdr:from>
    <xdr:to>
      <xdr:col>1</xdr:col>
      <xdr:colOff>95124</xdr:colOff>
      <xdr:row>63</xdr:row>
      <xdr:rowOff>50</xdr:rowOff>
    </xdr:to>
    <xdr:pic>
      <xdr:nvPicPr>
        <xdr:cNvPr id="63" name="Imagem 62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12601575"/>
          <a:ext cx="638049" cy="50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63</xdr:row>
      <xdr:rowOff>304800</xdr:rowOff>
    </xdr:from>
    <xdr:to>
      <xdr:col>1</xdr:col>
      <xdr:colOff>95124</xdr:colOff>
      <xdr:row>64</xdr:row>
      <xdr:rowOff>50</xdr:rowOff>
    </xdr:to>
    <xdr:pic>
      <xdr:nvPicPr>
        <xdr:cNvPr id="64" name="Imagem 63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12801600"/>
          <a:ext cx="638049" cy="50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64</xdr:row>
      <xdr:rowOff>304800</xdr:rowOff>
    </xdr:from>
    <xdr:to>
      <xdr:col>1</xdr:col>
      <xdr:colOff>95124</xdr:colOff>
      <xdr:row>65</xdr:row>
      <xdr:rowOff>50</xdr:rowOff>
    </xdr:to>
    <xdr:pic>
      <xdr:nvPicPr>
        <xdr:cNvPr id="65" name="Imagem 64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13001625"/>
          <a:ext cx="638049" cy="50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65</xdr:row>
      <xdr:rowOff>304800</xdr:rowOff>
    </xdr:from>
    <xdr:to>
      <xdr:col>1</xdr:col>
      <xdr:colOff>95124</xdr:colOff>
      <xdr:row>66</xdr:row>
      <xdr:rowOff>50</xdr:rowOff>
    </xdr:to>
    <xdr:pic>
      <xdr:nvPicPr>
        <xdr:cNvPr id="66" name="Imagem 65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13201650"/>
          <a:ext cx="638049" cy="50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66</xdr:row>
      <xdr:rowOff>304800</xdr:rowOff>
    </xdr:from>
    <xdr:to>
      <xdr:col>1</xdr:col>
      <xdr:colOff>95124</xdr:colOff>
      <xdr:row>67</xdr:row>
      <xdr:rowOff>50</xdr:rowOff>
    </xdr:to>
    <xdr:pic>
      <xdr:nvPicPr>
        <xdr:cNvPr id="67" name="Imagem 66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13401675"/>
          <a:ext cx="638049" cy="50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67</xdr:row>
      <xdr:rowOff>304800</xdr:rowOff>
    </xdr:from>
    <xdr:to>
      <xdr:col>1</xdr:col>
      <xdr:colOff>95124</xdr:colOff>
      <xdr:row>68</xdr:row>
      <xdr:rowOff>50</xdr:rowOff>
    </xdr:to>
    <xdr:pic>
      <xdr:nvPicPr>
        <xdr:cNvPr id="68" name="Imagem 67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13601700"/>
          <a:ext cx="638049" cy="50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68</xdr:row>
      <xdr:rowOff>304800</xdr:rowOff>
    </xdr:from>
    <xdr:to>
      <xdr:col>1</xdr:col>
      <xdr:colOff>95124</xdr:colOff>
      <xdr:row>69</xdr:row>
      <xdr:rowOff>50</xdr:rowOff>
    </xdr:to>
    <xdr:pic>
      <xdr:nvPicPr>
        <xdr:cNvPr id="69" name="Imagem 68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13801725"/>
          <a:ext cx="638049" cy="50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69</xdr:row>
      <xdr:rowOff>304800</xdr:rowOff>
    </xdr:from>
    <xdr:to>
      <xdr:col>1</xdr:col>
      <xdr:colOff>95124</xdr:colOff>
      <xdr:row>70</xdr:row>
      <xdr:rowOff>50</xdr:rowOff>
    </xdr:to>
    <xdr:pic>
      <xdr:nvPicPr>
        <xdr:cNvPr id="70" name="Imagem 69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14001750"/>
          <a:ext cx="638049" cy="50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70</xdr:row>
      <xdr:rowOff>304800</xdr:rowOff>
    </xdr:from>
    <xdr:to>
      <xdr:col>1</xdr:col>
      <xdr:colOff>95124</xdr:colOff>
      <xdr:row>71</xdr:row>
      <xdr:rowOff>50</xdr:rowOff>
    </xdr:to>
    <xdr:pic>
      <xdr:nvPicPr>
        <xdr:cNvPr id="71" name="Imagem 70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14201775"/>
          <a:ext cx="638049" cy="50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71</xdr:row>
      <xdr:rowOff>304800</xdr:rowOff>
    </xdr:from>
    <xdr:to>
      <xdr:col>1</xdr:col>
      <xdr:colOff>95124</xdr:colOff>
      <xdr:row>72</xdr:row>
      <xdr:rowOff>50</xdr:rowOff>
    </xdr:to>
    <xdr:pic>
      <xdr:nvPicPr>
        <xdr:cNvPr id="72" name="Imagem 71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14401800"/>
          <a:ext cx="638049" cy="50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72</xdr:row>
      <xdr:rowOff>304800</xdr:rowOff>
    </xdr:from>
    <xdr:to>
      <xdr:col>1</xdr:col>
      <xdr:colOff>95124</xdr:colOff>
      <xdr:row>73</xdr:row>
      <xdr:rowOff>50</xdr:rowOff>
    </xdr:to>
    <xdr:pic>
      <xdr:nvPicPr>
        <xdr:cNvPr id="73" name="Imagem 72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14601825"/>
          <a:ext cx="638049" cy="50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73</xdr:row>
      <xdr:rowOff>304800</xdr:rowOff>
    </xdr:from>
    <xdr:to>
      <xdr:col>1</xdr:col>
      <xdr:colOff>95124</xdr:colOff>
      <xdr:row>74</xdr:row>
      <xdr:rowOff>50</xdr:rowOff>
    </xdr:to>
    <xdr:pic>
      <xdr:nvPicPr>
        <xdr:cNvPr id="74" name="Imagem 73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14801850"/>
          <a:ext cx="638049" cy="50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74</xdr:row>
      <xdr:rowOff>304800</xdr:rowOff>
    </xdr:from>
    <xdr:to>
      <xdr:col>1</xdr:col>
      <xdr:colOff>95124</xdr:colOff>
      <xdr:row>75</xdr:row>
      <xdr:rowOff>50</xdr:rowOff>
    </xdr:to>
    <xdr:pic>
      <xdr:nvPicPr>
        <xdr:cNvPr id="75" name="Imagem 74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15001875"/>
          <a:ext cx="638049" cy="50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75</xdr:row>
      <xdr:rowOff>304800</xdr:rowOff>
    </xdr:from>
    <xdr:to>
      <xdr:col>1</xdr:col>
      <xdr:colOff>95124</xdr:colOff>
      <xdr:row>76</xdr:row>
      <xdr:rowOff>50</xdr:rowOff>
    </xdr:to>
    <xdr:pic>
      <xdr:nvPicPr>
        <xdr:cNvPr id="76" name="Imagem 75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15201900"/>
          <a:ext cx="638049" cy="50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76</xdr:row>
      <xdr:rowOff>304800</xdr:rowOff>
    </xdr:from>
    <xdr:to>
      <xdr:col>1</xdr:col>
      <xdr:colOff>95124</xdr:colOff>
      <xdr:row>77</xdr:row>
      <xdr:rowOff>50</xdr:rowOff>
    </xdr:to>
    <xdr:pic>
      <xdr:nvPicPr>
        <xdr:cNvPr id="77" name="Imagem 76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15401925"/>
          <a:ext cx="638049" cy="50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77</xdr:row>
      <xdr:rowOff>304800</xdr:rowOff>
    </xdr:from>
    <xdr:to>
      <xdr:col>1</xdr:col>
      <xdr:colOff>95124</xdr:colOff>
      <xdr:row>78</xdr:row>
      <xdr:rowOff>50</xdr:rowOff>
    </xdr:to>
    <xdr:pic>
      <xdr:nvPicPr>
        <xdr:cNvPr id="78" name="Imagem 77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15601950"/>
          <a:ext cx="638049" cy="50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78</xdr:row>
      <xdr:rowOff>304800</xdr:rowOff>
    </xdr:from>
    <xdr:to>
      <xdr:col>1</xdr:col>
      <xdr:colOff>95124</xdr:colOff>
      <xdr:row>79</xdr:row>
      <xdr:rowOff>50</xdr:rowOff>
    </xdr:to>
    <xdr:pic>
      <xdr:nvPicPr>
        <xdr:cNvPr id="79" name="Imagem 78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15801975"/>
          <a:ext cx="638049" cy="50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79</xdr:row>
      <xdr:rowOff>304800</xdr:rowOff>
    </xdr:from>
    <xdr:to>
      <xdr:col>1</xdr:col>
      <xdr:colOff>95124</xdr:colOff>
      <xdr:row>80</xdr:row>
      <xdr:rowOff>50</xdr:rowOff>
    </xdr:to>
    <xdr:pic>
      <xdr:nvPicPr>
        <xdr:cNvPr id="80" name="Imagem 79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16002000"/>
          <a:ext cx="638049" cy="50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80</xdr:row>
      <xdr:rowOff>304800</xdr:rowOff>
    </xdr:from>
    <xdr:to>
      <xdr:col>1</xdr:col>
      <xdr:colOff>95124</xdr:colOff>
      <xdr:row>81</xdr:row>
      <xdr:rowOff>50</xdr:rowOff>
    </xdr:to>
    <xdr:pic>
      <xdr:nvPicPr>
        <xdr:cNvPr id="81" name="Imagem 80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16202025"/>
          <a:ext cx="638049" cy="50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81</xdr:row>
      <xdr:rowOff>304800</xdr:rowOff>
    </xdr:from>
    <xdr:to>
      <xdr:col>1</xdr:col>
      <xdr:colOff>95124</xdr:colOff>
      <xdr:row>82</xdr:row>
      <xdr:rowOff>50</xdr:rowOff>
    </xdr:to>
    <xdr:pic>
      <xdr:nvPicPr>
        <xdr:cNvPr id="82" name="Imagem 81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16402050"/>
          <a:ext cx="638049" cy="50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82</xdr:row>
      <xdr:rowOff>304800</xdr:rowOff>
    </xdr:from>
    <xdr:to>
      <xdr:col>1</xdr:col>
      <xdr:colOff>95124</xdr:colOff>
      <xdr:row>83</xdr:row>
      <xdr:rowOff>50</xdr:rowOff>
    </xdr:to>
    <xdr:pic>
      <xdr:nvPicPr>
        <xdr:cNvPr id="83" name="Imagem 82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16602075"/>
          <a:ext cx="638049" cy="50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83</xdr:row>
      <xdr:rowOff>304800</xdr:rowOff>
    </xdr:from>
    <xdr:to>
      <xdr:col>1</xdr:col>
      <xdr:colOff>95124</xdr:colOff>
      <xdr:row>84</xdr:row>
      <xdr:rowOff>50</xdr:rowOff>
    </xdr:to>
    <xdr:pic>
      <xdr:nvPicPr>
        <xdr:cNvPr id="84" name="Imagem 83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16802100"/>
          <a:ext cx="638049" cy="50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84</xdr:row>
      <xdr:rowOff>304800</xdr:rowOff>
    </xdr:from>
    <xdr:to>
      <xdr:col>1</xdr:col>
      <xdr:colOff>95124</xdr:colOff>
      <xdr:row>85</xdr:row>
      <xdr:rowOff>50</xdr:rowOff>
    </xdr:to>
    <xdr:pic>
      <xdr:nvPicPr>
        <xdr:cNvPr id="85" name="Imagem 84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17002125"/>
          <a:ext cx="638049" cy="50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85</xdr:row>
      <xdr:rowOff>304800</xdr:rowOff>
    </xdr:from>
    <xdr:to>
      <xdr:col>1</xdr:col>
      <xdr:colOff>95124</xdr:colOff>
      <xdr:row>86</xdr:row>
      <xdr:rowOff>50</xdr:rowOff>
    </xdr:to>
    <xdr:pic>
      <xdr:nvPicPr>
        <xdr:cNvPr id="86" name="Imagem 85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17202150"/>
          <a:ext cx="638049" cy="50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86</xdr:row>
      <xdr:rowOff>304800</xdr:rowOff>
    </xdr:from>
    <xdr:to>
      <xdr:col>1</xdr:col>
      <xdr:colOff>95124</xdr:colOff>
      <xdr:row>87</xdr:row>
      <xdr:rowOff>50</xdr:rowOff>
    </xdr:to>
    <xdr:pic>
      <xdr:nvPicPr>
        <xdr:cNvPr id="87" name="Imagem 86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17402175"/>
          <a:ext cx="638049" cy="50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87</xdr:row>
      <xdr:rowOff>304800</xdr:rowOff>
    </xdr:from>
    <xdr:to>
      <xdr:col>1</xdr:col>
      <xdr:colOff>95124</xdr:colOff>
      <xdr:row>88</xdr:row>
      <xdr:rowOff>50</xdr:rowOff>
    </xdr:to>
    <xdr:pic>
      <xdr:nvPicPr>
        <xdr:cNvPr id="88" name="Imagem 87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17602200"/>
          <a:ext cx="638049" cy="50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88</xdr:row>
      <xdr:rowOff>304800</xdr:rowOff>
    </xdr:from>
    <xdr:to>
      <xdr:col>1</xdr:col>
      <xdr:colOff>95124</xdr:colOff>
      <xdr:row>89</xdr:row>
      <xdr:rowOff>50</xdr:rowOff>
    </xdr:to>
    <xdr:pic>
      <xdr:nvPicPr>
        <xdr:cNvPr id="89" name="Imagem 88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17802225"/>
          <a:ext cx="638049" cy="50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89</xdr:row>
      <xdr:rowOff>304800</xdr:rowOff>
    </xdr:from>
    <xdr:to>
      <xdr:col>1</xdr:col>
      <xdr:colOff>95124</xdr:colOff>
      <xdr:row>90</xdr:row>
      <xdr:rowOff>50</xdr:rowOff>
    </xdr:to>
    <xdr:pic>
      <xdr:nvPicPr>
        <xdr:cNvPr id="90" name="Imagem 89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18002250"/>
          <a:ext cx="638049" cy="50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90</xdr:row>
      <xdr:rowOff>304800</xdr:rowOff>
    </xdr:from>
    <xdr:to>
      <xdr:col>1</xdr:col>
      <xdr:colOff>95124</xdr:colOff>
      <xdr:row>91</xdr:row>
      <xdr:rowOff>50</xdr:rowOff>
    </xdr:to>
    <xdr:pic>
      <xdr:nvPicPr>
        <xdr:cNvPr id="91" name="Imagem 90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18202275"/>
          <a:ext cx="638049" cy="50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91</xdr:row>
      <xdr:rowOff>304800</xdr:rowOff>
    </xdr:from>
    <xdr:to>
      <xdr:col>1</xdr:col>
      <xdr:colOff>95124</xdr:colOff>
      <xdr:row>92</xdr:row>
      <xdr:rowOff>50</xdr:rowOff>
    </xdr:to>
    <xdr:pic>
      <xdr:nvPicPr>
        <xdr:cNvPr id="92" name="Imagem 91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18402300"/>
          <a:ext cx="638049" cy="50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92</xdr:row>
      <xdr:rowOff>304800</xdr:rowOff>
    </xdr:from>
    <xdr:to>
      <xdr:col>1</xdr:col>
      <xdr:colOff>95124</xdr:colOff>
      <xdr:row>93</xdr:row>
      <xdr:rowOff>50</xdr:rowOff>
    </xdr:to>
    <xdr:pic>
      <xdr:nvPicPr>
        <xdr:cNvPr id="93" name="Imagem 92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18602325"/>
          <a:ext cx="638049" cy="50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93</xdr:row>
      <xdr:rowOff>304800</xdr:rowOff>
    </xdr:from>
    <xdr:to>
      <xdr:col>1</xdr:col>
      <xdr:colOff>95124</xdr:colOff>
      <xdr:row>94</xdr:row>
      <xdr:rowOff>50</xdr:rowOff>
    </xdr:to>
    <xdr:pic>
      <xdr:nvPicPr>
        <xdr:cNvPr id="94" name="Imagem 93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18802350"/>
          <a:ext cx="638049" cy="50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94</xdr:row>
      <xdr:rowOff>304800</xdr:rowOff>
    </xdr:from>
    <xdr:to>
      <xdr:col>1</xdr:col>
      <xdr:colOff>95124</xdr:colOff>
      <xdr:row>95</xdr:row>
      <xdr:rowOff>50</xdr:rowOff>
    </xdr:to>
    <xdr:pic>
      <xdr:nvPicPr>
        <xdr:cNvPr id="95" name="Imagem 94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19002375"/>
          <a:ext cx="638049" cy="50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95</xdr:row>
      <xdr:rowOff>304800</xdr:rowOff>
    </xdr:from>
    <xdr:to>
      <xdr:col>1</xdr:col>
      <xdr:colOff>95124</xdr:colOff>
      <xdr:row>96</xdr:row>
      <xdr:rowOff>50</xdr:rowOff>
    </xdr:to>
    <xdr:pic>
      <xdr:nvPicPr>
        <xdr:cNvPr id="96" name="Imagem 95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19202400"/>
          <a:ext cx="638049" cy="50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96</xdr:row>
      <xdr:rowOff>304800</xdr:rowOff>
    </xdr:from>
    <xdr:to>
      <xdr:col>1</xdr:col>
      <xdr:colOff>95124</xdr:colOff>
      <xdr:row>97</xdr:row>
      <xdr:rowOff>50</xdr:rowOff>
    </xdr:to>
    <xdr:pic>
      <xdr:nvPicPr>
        <xdr:cNvPr id="97" name="Imagem 96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19402425"/>
          <a:ext cx="638049" cy="50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97</xdr:row>
      <xdr:rowOff>304800</xdr:rowOff>
    </xdr:from>
    <xdr:to>
      <xdr:col>1</xdr:col>
      <xdr:colOff>95124</xdr:colOff>
      <xdr:row>98</xdr:row>
      <xdr:rowOff>50</xdr:rowOff>
    </xdr:to>
    <xdr:pic>
      <xdr:nvPicPr>
        <xdr:cNvPr id="98" name="Imagem 97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19602450"/>
          <a:ext cx="638049" cy="50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98</xdr:row>
      <xdr:rowOff>304800</xdr:rowOff>
    </xdr:from>
    <xdr:to>
      <xdr:col>1</xdr:col>
      <xdr:colOff>95124</xdr:colOff>
      <xdr:row>99</xdr:row>
      <xdr:rowOff>50</xdr:rowOff>
    </xdr:to>
    <xdr:pic>
      <xdr:nvPicPr>
        <xdr:cNvPr id="99" name="Imagem 98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19802475"/>
          <a:ext cx="638049" cy="50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99</xdr:row>
      <xdr:rowOff>304800</xdr:rowOff>
    </xdr:from>
    <xdr:to>
      <xdr:col>1</xdr:col>
      <xdr:colOff>95124</xdr:colOff>
      <xdr:row>100</xdr:row>
      <xdr:rowOff>50</xdr:rowOff>
    </xdr:to>
    <xdr:pic>
      <xdr:nvPicPr>
        <xdr:cNvPr id="100" name="Imagem 99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20002500"/>
          <a:ext cx="638049" cy="50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100</xdr:row>
      <xdr:rowOff>304800</xdr:rowOff>
    </xdr:from>
    <xdr:to>
      <xdr:col>1</xdr:col>
      <xdr:colOff>95124</xdr:colOff>
      <xdr:row>101</xdr:row>
      <xdr:rowOff>50</xdr:rowOff>
    </xdr:to>
    <xdr:pic>
      <xdr:nvPicPr>
        <xdr:cNvPr id="101" name="Imagem 100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20202525"/>
          <a:ext cx="638049" cy="50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101</xdr:row>
      <xdr:rowOff>304800</xdr:rowOff>
    </xdr:from>
    <xdr:to>
      <xdr:col>1</xdr:col>
      <xdr:colOff>95124</xdr:colOff>
      <xdr:row>102</xdr:row>
      <xdr:rowOff>50</xdr:rowOff>
    </xdr:to>
    <xdr:pic>
      <xdr:nvPicPr>
        <xdr:cNvPr id="102" name="Imagem 101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20402550"/>
          <a:ext cx="638049" cy="50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102</xdr:row>
      <xdr:rowOff>304800</xdr:rowOff>
    </xdr:from>
    <xdr:to>
      <xdr:col>1</xdr:col>
      <xdr:colOff>95124</xdr:colOff>
      <xdr:row>103</xdr:row>
      <xdr:rowOff>50</xdr:rowOff>
    </xdr:to>
    <xdr:pic>
      <xdr:nvPicPr>
        <xdr:cNvPr id="103" name="Imagem 102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20602575"/>
          <a:ext cx="638049" cy="50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103</xdr:row>
      <xdr:rowOff>304800</xdr:rowOff>
    </xdr:from>
    <xdr:to>
      <xdr:col>1</xdr:col>
      <xdr:colOff>95124</xdr:colOff>
      <xdr:row>104</xdr:row>
      <xdr:rowOff>50</xdr:rowOff>
    </xdr:to>
    <xdr:pic>
      <xdr:nvPicPr>
        <xdr:cNvPr id="104" name="Imagem 103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20802600"/>
          <a:ext cx="638049" cy="50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104</xdr:row>
      <xdr:rowOff>304800</xdr:rowOff>
    </xdr:from>
    <xdr:to>
      <xdr:col>1</xdr:col>
      <xdr:colOff>95124</xdr:colOff>
      <xdr:row>105</xdr:row>
      <xdr:rowOff>50</xdr:rowOff>
    </xdr:to>
    <xdr:pic>
      <xdr:nvPicPr>
        <xdr:cNvPr id="105" name="Imagem 104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21002625"/>
          <a:ext cx="638049" cy="50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105</xdr:row>
      <xdr:rowOff>304800</xdr:rowOff>
    </xdr:from>
    <xdr:to>
      <xdr:col>1</xdr:col>
      <xdr:colOff>95124</xdr:colOff>
      <xdr:row>106</xdr:row>
      <xdr:rowOff>50</xdr:rowOff>
    </xdr:to>
    <xdr:pic>
      <xdr:nvPicPr>
        <xdr:cNvPr id="106" name="Imagem 105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21202650"/>
          <a:ext cx="638049" cy="50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106</xdr:row>
      <xdr:rowOff>304800</xdr:rowOff>
    </xdr:from>
    <xdr:to>
      <xdr:col>1</xdr:col>
      <xdr:colOff>95124</xdr:colOff>
      <xdr:row>107</xdr:row>
      <xdr:rowOff>50</xdr:rowOff>
    </xdr:to>
    <xdr:pic>
      <xdr:nvPicPr>
        <xdr:cNvPr id="107" name="Imagem 106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21402675"/>
          <a:ext cx="638049" cy="50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107</xdr:row>
      <xdr:rowOff>304800</xdr:rowOff>
    </xdr:from>
    <xdr:to>
      <xdr:col>1</xdr:col>
      <xdr:colOff>95124</xdr:colOff>
      <xdr:row>108</xdr:row>
      <xdr:rowOff>50</xdr:rowOff>
    </xdr:to>
    <xdr:pic>
      <xdr:nvPicPr>
        <xdr:cNvPr id="108" name="Imagem 107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21602700"/>
          <a:ext cx="638049" cy="50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108</xdr:row>
      <xdr:rowOff>304800</xdr:rowOff>
    </xdr:from>
    <xdr:to>
      <xdr:col>1</xdr:col>
      <xdr:colOff>95124</xdr:colOff>
      <xdr:row>109</xdr:row>
      <xdr:rowOff>50</xdr:rowOff>
    </xdr:to>
    <xdr:pic>
      <xdr:nvPicPr>
        <xdr:cNvPr id="109" name="Imagem 108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21802725"/>
          <a:ext cx="638049" cy="50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109</xdr:row>
      <xdr:rowOff>304800</xdr:rowOff>
    </xdr:from>
    <xdr:to>
      <xdr:col>1</xdr:col>
      <xdr:colOff>95124</xdr:colOff>
      <xdr:row>110</xdr:row>
      <xdr:rowOff>50</xdr:rowOff>
    </xdr:to>
    <xdr:pic>
      <xdr:nvPicPr>
        <xdr:cNvPr id="110" name="Imagem 109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22002750"/>
          <a:ext cx="638049" cy="50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110</xdr:row>
      <xdr:rowOff>304800</xdr:rowOff>
    </xdr:from>
    <xdr:to>
      <xdr:col>1</xdr:col>
      <xdr:colOff>95124</xdr:colOff>
      <xdr:row>111</xdr:row>
      <xdr:rowOff>50</xdr:rowOff>
    </xdr:to>
    <xdr:pic>
      <xdr:nvPicPr>
        <xdr:cNvPr id="111" name="Imagem 110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22202775"/>
          <a:ext cx="638049" cy="50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111</xdr:row>
      <xdr:rowOff>304800</xdr:rowOff>
    </xdr:from>
    <xdr:to>
      <xdr:col>1</xdr:col>
      <xdr:colOff>95124</xdr:colOff>
      <xdr:row>112</xdr:row>
      <xdr:rowOff>50</xdr:rowOff>
    </xdr:to>
    <xdr:pic>
      <xdr:nvPicPr>
        <xdr:cNvPr id="112" name="Imagem 111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22402800"/>
          <a:ext cx="638049" cy="50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112</xdr:row>
      <xdr:rowOff>304800</xdr:rowOff>
    </xdr:from>
    <xdr:to>
      <xdr:col>1</xdr:col>
      <xdr:colOff>95124</xdr:colOff>
      <xdr:row>113</xdr:row>
      <xdr:rowOff>50</xdr:rowOff>
    </xdr:to>
    <xdr:pic>
      <xdr:nvPicPr>
        <xdr:cNvPr id="113" name="Imagem 112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22602825"/>
          <a:ext cx="638049" cy="50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113</xdr:row>
      <xdr:rowOff>304800</xdr:rowOff>
    </xdr:from>
    <xdr:to>
      <xdr:col>1</xdr:col>
      <xdr:colOff>95124</xdr:colOff>
      <xdr:row>114</xdr:row>
      <xdr:rowOff>50</xdr:rowOff>
    </xdr:to>
    <xdr:pic>
      <xdr:nvPicPr>
        <xdr:cNvPr id="114" name="Imagem 113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22802850"/>
          <a:ext cx="638049" cy="50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114</xdr:row>
      <xdr:rowOff>304800</xdr:rowOff>
    </xdr:from>
    <xdr:to>
      <xdr:col>1</xdr:col>
      <xdr:colOff>95124</xdr:colOff>
      <xdr:row>115</xdr:row>
      <xdr:rowOff>50</xdr:rowOff>
    </xdr:to>
    <xdr:pic>
      <xdr:nvPicPr>
        <xdr:cNvPr id="115" name="Imagem 114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23002875"/>
          <a:ext cx="638049" cy="50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115</xdr:row>
      <xdr:rowOff>304800</xdr:rowOff>
    </xdr:from>
    <xdr:to>
      <xdr:col>1</xdr:col>
      <xdr:colOff>95124</xdr:colOff>
      <xdr:row>116</xdr:row>
      <xdr:rowOff>50</xdr:rowOff>
    </xdr:to>
    <xdr:pic>
      <xdr:nvPicPr>
        <xdr:cNvPr id="116" name="Imagem 115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23202900"/>
          <a:ext cx="638049" cy="50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116</xdr:row>
      <xdr:rowOff>304800</xdr:rowOff>
    </xdr:from>
    <xdr:to>
      <xdr:col>1</xdr:col>
      <xdr:colOff>95124</xdr:colOff>
      <xdr:row>117</xdr:row>
      <xdr:rowOff>50</xdr:rowOff>
    </xdr:to>
    <xdr:pic>
      <xdr:nvPicPr>
        <xdr:cNvPr id="117" name="Imagem 116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23402925"/>
          <a:ext cx="638049" cy="50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117</xdr:row>
      <xdr:rowOff>304800</xdr:rowOff>
    </xdr:from>
    <xdr:to>
      <xdr:col>1</xdr:col>
      <xdr:colOff>95124</xdr:colOff>
      <xdr:row>118</xdr:row>
      <xdr:rowOff>50</xdr:rowOff>
    </xdr:to>
    <xdr:pic>
      <xdr:nvPicPr>
        <xdr:cNvPr id="118" name="Imagem 117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23602950"/>
          <a:ext cx="638049" cy="50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118</xdr:row>
      <xdr:rowOff>304800</xdr:rowOff>
    </xdr:from>
    <xdr:to>
      <xdr:col>1</xdr:col>
      <xdr:colOff>95124</xdr:colOff>
      <xdr:row>119</xdr:row>
      <xdr:rowOff>50</xdr:rowOff>
    </xdr:to>
    <xdr:pic>
      <xdr:nvPicPr>
        <xdr:cNvPr id="119" name="Imagem 118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23802975"/>
          <a:ext cx="638049" cy="50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119</xdr:row>
      <xdr:rowOff>304800</xdr:rowOff>
    </xdr:from>
    <xdr:to>
      <xdr:col>1</xdr:col>
      <xdr:colOff>95124</xdr:colOff>
      <xdr:row>120</xdr:row>
      <xdr:rowOff>50</xdr:rowOff>
    </xdr:to>
    <xdr:pic>
      <xdr:nvPicPr>
        <xdr:cNvPr id="120" name="Imagem 119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24003000"/>
          <a:ext cx="638049" cy="50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120</xdr:row>
      <xdr:rowOff>304800</xdr:rowOff>
    </xdr:from>
    <xdr:to>
      <xdr:col>1</xdr:col>
      <xdr:colOff>95124</xdr:colOff>
      <xdr:row>121</xdr:row>
      <xdr:rowOff>50</xdr:rowOff>
    </xdr:to>
    <xdr:pic>
      <xdr:nvPicPr>
        <xdr:cNvPr id="121" name="Imagem 120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24203025"/>
          <a:ext cx="638049" cy="50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121</xdr:row>
      <xdr:rowOff>304800</xdr:rowOff>
    </xdr:from>
    <xdr:to>
      <xdr:col>1</xdr:col>
      <xdr:colOff>95124</xdr:colOff>
      <xdr:row>122</xdr:row>
      <xdr:rowOff>50</xdr:rowOff>
    </xdr:to>
    <xdr:pic>
      <xdr:nvPicPr>
        <xdr:cNvPr id="122" name="Imagem 121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24403050"/>
          <a:ext cx="638049" cy="50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122</xdr:row>
      <xdr:rowOff>304800</xdr:rowOff>
    </xdr:from>
    <xdr:to>
      <xdr:col>1</xdr:col>
      <xdr:colOff>95124</xdr:colOff>
      <xdr:row>123</xdr:row>
      <xdr:rowOff>50</xdr:rowOff>
    </xdr:to>
    <xdr:pic>
      <xdr:nvPicPr>
        <xdr:cNvPr id="123" name="Imagem 122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24603075"/>
          <a:ext cx="638049" cy="50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123</xdr:row>
      <xdr:rowOff>304800</xdr:rowOff>
    </xdr:from>
    <xdr:to>
      <xdr:col>1</xdr:col>
      <xdr:colOff>95124</xdr:colOff>
      <xdr:row>124</xdr:row>
      <xdr:rowOff>50</xdr:rowOff>
    </xdr:to>
    <xdr:pic>
      <xdr:nvPicPr>
        <xdr:cNvPr id="124" name="Imagem 123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24803100"/>
          <a:ext cx="638049" cy="50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124</xdr:row>
      <xdr:rowOff>304800</xdr:rowOff>
    </xdr:from>
    <xdr:to>
      <xdr:col>1</xdr:col>
      <xdr:colOff>95124</xdr:colOff>
      <xdr:row>125</xdr:row>
      <xdr:rowOff>50</xdr:rowOff>
    </xdr:to>
    <xdr:pic>
      <xdr:nvPicPr>
        <xdr:cNvPr id="125" name="Imagem 124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25003125"/>
          <a:ext cx="638049" cy="50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125</xdr:row>
      <xdr:rowOff>304800</xdr:rowOff>
    </xdr:from>
    <xdr:to>
      <xdr:col>1</xdr:col>
      <xdr:colOff>95124</xdr:colOff>
      <xdr:row>126</xdr:row>
      <xdr:rowOff>50</xdr:rowOff>
    </xdr:to>
    <xdr:pic>
      <xdr:nvPicPr>
        <xdr:cNvPr id="126" name="Imagem 125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25203150"/>
          <a:ext cx="638049" cy="50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126</xdr:row>
      <xdr:rowOff>304800</xdr:rowOff>
    </xdr:from>
    <xdr:to>
      <xdr:col>1</xdr:col>
      <xdr:colOff>95124</xdr:colOff>
      <xdr:row>127</xdr:row>
      <xdr:rowOff>50</xdr:rowOff>
    </xdr:to>
    <xdr:pic>
      <xdr:nvPicPr>
        <xdr:cNvPr id="127" name="Imagem 126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25403175"/>
          <a:ext cx="638049" cy="50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127</xdr:row>
      <xdr:rowOff>304800</xdr:rowOff>
    </xdr:from>
    <xdr:to>
      <xdr:col>1</xdr:col>
      <xdr:colOff>95124</xdr:colOff>
      <xdr:row>128</xdr:row>
      <xdr:rowOff>50</xdr:rowOff>
    </xdr:to>
    <xdr:pic>
      <xdr:nvPicPr>
        <xdr:cNvPr id="128" name="Imagem 127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25603200"/>
          <a:ext cx="638049" cy="50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128</xdr:row>
      <xdr:rowOff>304800</xdr:rowOff>
    </xdr:from>
    <xdr:to>
      <xdr:col>1</xdr:col>
      <xdr:colOff>95124</xdr:colOff>
      <xdr:row>129</xdr:row>
      <xdr:rowOff>50</xdr:rowOff>
    </xdr:to>
    <xdr:pic>
      <xdr:nvPicPr>
        <xdr:cNvPr id="129" name="Imagem 128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25803225"/>
          <a:ext cx="638049" cy="50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129</xdr:row>
      <xdr:rowOff>304800</xdr:rowOff>
    </xdr:from>
    <xdr:to>
      <xdr:col>1</xdr:col>
      <xdr:colOff>95124</xdr:colOff>
      <xdr:row>130</xdr:row>
      <xdr:rowOff>50</xdr:rowOff>
    </xdr:to>
    <xdr:pic>
      <xdr:nvPicPr>
        <xdr:cNvPr id="130" name="Imagem 129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26003250"/>
          <a:ext cx="638049" cy="50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130</xdr:row>
      <xdr:rowOff>304800</xdr:rowOff>
    </xdr:from>
    <xdr:to>
      <xdr:col>1</xdr:col>
      <xdr:colOff>95124</xdr:colOff>
      <xdr:row>131</xdr:row>
      <xdr:rowOff>50</xdr:rowOff>
    </xdr:to>
    <xdr:pic>
      <xdr:nvPicPr>
        <xdr:cNvPr id="131" name="Imagem 130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26203275"/>
          <a:ext cx="638049" cy="50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131</xdr:row>
      <xdr:rowOff>304800</xdr:rowOff>
    </xdr:from>
    <xdr:to>
      <xdr:col>1</xdr:col>
      <xdr:colOff>95124</xdr:colOff>
      <xdr:row>132</xdr:row>
      <xdr:rowOff>50</xdr:rowOff>
    </xdr:to>
    <xdr:pic>
      <xdr:nvPicPr>
        <xdr:cNvPr id="132" name="Imagem 131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26403300"/>
          <a:ext cx="638049" cy="50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132</xdr:row>
      <xdr:rowOff>304800</xdr:rowOff>
    </xdr:from>
    <xdr:to>
      <xdr:col>1</xdr:col>
      <xdr:colOff>95124</xdr:colOff>
      <xdr:row>133</xdr:row>
      <xdr:rowOff>50</xdr:rowOff>
    </xdr:to>
    <xdr:pic>
      <xdr:nvPicPr>
        <xdr:cNvPr id="133" name="Imagem 132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26603325"/>
          <a:ext cx="638049" cy="50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133</xdr:row>
      <xdr:rowOff>304800</xdr:rowOff>
    </xdr:from>
    <xdr:to>
      <xdr:col>1</xdr:col>
      <xdr:colOff>95124</xdr:colOff>
      <xdr:row>134</xdr:row>
      <xdr:rowOff>50</xdr:rowOff>
    </xdr:to>
    <xdr:pic>
      <xdr:nvPicPr>
        <xdr:cNvPr id="134" name="Imagem 133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26803350"/>
          <a:ext cx="638049" cy="50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134</xdr:row>
      <xdr:rowOff>304800</xdr:rowOff>
    </xdr:from>
    <xdr:to>
      <xdr:col>1</xdr:col>
      <xdr:colOff>95124</xdr:colOff>
      <xdr:row>135</xdr:row>
      <xdr:rowOff>50</xdr:rowOff>
    </xdr:to>
    <xdr:pic>
      <xdr:nvPicPr>
        <xdr:cNvPr id="135" name="Imagem 134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27003375"/>
          <a:ext cx="638049" cy="50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135</xdr:row>
      <xdr:rowOff>304800</xdr:rowOff>
    </xdr:from>
    <xdr:to>
      <xdr:col>1</xdr:col>
      <xdr:colOff>95124</xdr:colOff>
      <xdr:row>136</xdr:row>
      <xdr:rowOff>50</xdr:rowOff>
    </xdr:to>
    <xdr:pic>
      <xdr:nvPicPr>
        <xdr:cNvPr id="136" name="Imagem 135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27203400"/>
          <a:ext cx="638049" cy="50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136</xdr:row>
      <xdr:rowOff>304800</xdr:rowOff>
    </xdr:from>
    <xdr:to>
      <xdr:col>1</xdr:col>
      <xdr:colOff>95124</xdr:colOff>
      <xdr:row>137</xdr:row>
      <xdr:rowOff>50</xdr:rowOff>
    </xdr:to>
    <xdr:pic>
      <xdr:nvPicPr>
        <xdr:cNvPr id="137" name="Imagem 136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27403425"/>
          <a:ext cx="638049" cy="50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137</xdr:row>
      <xdr:rowOff>304800</xdr:rowOff>
    </xdr:from>
    <xdr:to>
      <xdr:col>1</xdr:col>
      <xdr:colOff>95124</xdr:colOff>
      <xdr:row>138</xdr:row>
      <xdr:rowOff>50</xdr:rowOff>
    </xdr:to>
    <xdr:pic>
      <xdr:nvPicPr>
        <xdr:cNvPr id="138" name="Imagem 137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27603450"/>
          <a:ext cx="638049" cy="50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138</xdr:row>
      <xdr:rowOff>304800</xdr:rowOff>
    </xdr:from>
    <xdr:to>
      <xdr:col>1</xdr:col>
      <xdr:colOff>95124</xdr:colOff>
      <xdr:row>139</xdr:row>
      <xdr:rowOff>50</xdr:rowOff>
    </xdr:to>
    <xdr:pic>
      <xdr:nvPicPr>
        <xdr:cNvPr id="139" name="Imagem 138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27803475"/>
          <a:ext cx="638049" cy="50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139</xdr:row>
      <xdr:rowOff>304800</xdr:rowOff>
    </xdr:from>
    <xdr:to>
      <xdr:col>1</xdr:col>
      <xdr:colOff>95124</xdr:colOff>
      <xdr:row>140</xdr:row>
      <xdr:rowOff>50</xdr:rowOff>
    </xdr:to>
    <xdr:pic>
      <xdr:nvPicPr>
        <xdr:cNvPr id="140" name="Imagem 139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28003500"/>
          <a:ext cx="638049" cy="50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140</xdr:row>
      <xdr:rowOff>304800</xdr:rowOff>
    </xdr:from>
    <xdr:to>
      <xdr:col>1</xdr:col>
      <xdr:colOff>95124</xdr:colOff>
      <xdr:row>141</xdr:row>
      <xdr:rowOff>50</xdr:rowOff>
    </xdr:to>
    <xdr:pic>
      <xdr:nvPicPr>
        <xdr:cNvPr id="141" name="Imagem 140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28203525"/>
          <a:ext cx="638049" cy="50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141</xdr:row>
      <xdr:rowOff>304800</xdr:rowOff>
    </xdr:from>
    <xdr:to>
      <xdr:col>1</xdr:col>
      <xdr:colOff>95124</xdr:colOff>
      <xdr:row>142</xdr:row>
      <xdr:rowOff>50</xdr:rowOff>
    </xdr:to>
    <xdr:pic>
      <xdr:nvPicPr>
        <xdr:cNvPr id="142" name="Imagem 141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28403550"/>
          <a:ext cx="638049" cy="50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142</xdr:row>
      <xdr:rowOff>304800</xdr:rowOff>
    </xdr:from>
    <xdr:to>
      <xdr:col>1</xdr:col>
      <xdr:colOff>95124</xdr:colOff>
      <xdr:row>143</xdr:row>
      <xdr:rowOff>50</xdr:rowOff>
    </xdr:to>
    <xdr:pic>
      <xdr:nvPicPr>
        <xdr:cNvPr id="143" name="Imagem 142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28603575"/>
          <a:ext cx="638049" cy="50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143</xdr:row>
      <xdr:rowOff>304800</xdr:rowOff>
    </xdr:from>
    <xdr:to>
      <xdr:col>1</xdr:col>
      <xdr:colOff>95124</xdr:colOff>
      <xdr:row>144</xdr:row>
      <xdr:rowOff>50</xdr:rowOff>
    </xdr:to>
    <xdr:pic>
      <xdr:nvPicPr>
        <xdr:cNvPr id="144" name="Imagem 143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28803600"/>
          <a:ext cx="638049" cy="50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144</xdr:row>
      <xdr:rowOff>304800</xdr:rowOff>
    </xdr:from>
    <xdr:to>
      <xdr:col>1</xdr:col>
      <xdr:colOff>95124</xdr:colOff>
      <xdr:row>145</xdr:row>
      <xdr:rowOff>50</xdr:rowOff>
    </xdr:to>
    <xdr:pic>
      <xdr:nvPicPr>
        <xdr:cNvPr id="145" name="Imagem 144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29003625"/>
          <a:ext cx="638049" cy="50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145</xdr:row>
      <xdr:rowOff>304800</xdr:rowOff>
    </xdr:from>
    <xdr:to>
      <xdr:col>1</xdr:col>
      <xdr:colOff>95124</xdr:colOff>
      <xdr:row>146</xdr:row>
      <xdr:rowOff>50</xdr:rowOff>
    </xdr:to>
    <xdr:pic>
      <xdr:nvPicPr>
        <xdr:cNvPr id="146" name="Imagem 145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29203650"/>
          <a:ext cx="638049" cy="50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146</xdr:row>
      <xdr:rowOff>304800</xdr:rowOff>
    </xdr:from>
    <xdr:to>
      <xdr:col>1</xdr:col>
      <xdr:colOff>95124</xdr:colOff>
      <xdr:row>147</xdr:row>
      <xdr:rowOff>50</xdr:rowOff>
    </xdr:to>
    <xdr:pic>
      <xdr:nvPicPr>
        <xdr:cNvPr id="147" name="Imagem 146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29403675"/>
          <a:ext cx="638049" cy="50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147</xdr:row>
      <xdr:rowOff>304800</xdr:rowOff>
    </xdr:from>
    <xdr:to>
      <xdr:col>1</xdr:col>
      <xdr:colOff>95124</xdr:colOff>
      <xdr:row>148</xdr:row>
      <xdr:rowOff>50</xdr:rowOff>
    </xdr:to>
    <xdr:pic>
      <xdr:nvPicPr>
        <xdr:cNvPr id="148" name="Imagem 147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29603700"/>
          <a:ext cx="638049" cy="50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148</xdr:row>
      <xdr:rowOff>304800</xdr:rowOff>
    </xdr:from>
    <xdr:to>
      <xdr:col>1</xdr:col>
      <xdr:colOff>95124</xdr:colOff>
      <xdr:row>149</xdr:row>
      <xdr:rowOff>50</xdr:rowOff>
    </xdr:to>
    <xdr:pic>
      <xdr:nvPicPr>
        <xdr:cNvPr id="149" name="Imagem 148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29803725"/>
          <a:ext cx="638049" cy="50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149</xdr:row>
      <xdr:rowOff>304800</xdr:rowOff>
    </xdr:from>
    <xdr:to>
      <xdr:col>1</xdr:col>
      <xdr:colOff>95124</xdr:colOff>
      <xdr:row>150</xdr:row>
      <xdr:rowOff>50</xdr:rowOff>
    </xdr:to>
    <xdr:pic>
      <xdr:nvPicPr>
        <xdr:cNvPr id="150" name="Imagem 149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30003750"/>
          <a:ext cx="638049" cy="50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150</xdr:row>
      <xdr:rowOff>304800</xdr:rowOff>
    </xdr:from>
    <xdr:to>
      <xdr:col>1</xdr:col>
      <xdr:colOff>95124</xdr:colOff>
      <xdr:row>151</xdr:row>
      <xdr:rowOff>50</xdr:rowOff>
    </xdr:to>
    <xdr:pic>
      <xdr:nvPicPr>
        <xdr:cNvPr id="151" name="Imagem 150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30203775"/>
          <a:ext cx="638049" cy="50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151</xdr:row>
      <xdr:rowOff>304800</xdr:rowOff>
    </xdr:from>
    <xdr:to>
      <xdr:col>1</xdr:col>
      <xdr:colOff>95124</xdr:colOff>
      <xdr:row>152</xdr:row>
      <xdr:rowOff>50</xdr:rowOff>
    </xdr:to>
    <xdr:pic>
      <xdr:nvPicPr>
        <xdr:cNvPr id="152" name="Imagem 151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30403800"/>
          <a:ext cx="638049" cy="50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3</xdr:row>
      <xdr:rowOff>304800</xdr:rowOff>
    </xdr:from>
    <xdr:to>
      <xdr:col>1</xdr:col>
      <xdr:colOff>95124</xdr:colOff>
      <xdr:row>4</xdr:row>
      <xdr:rowOff>50</xdr:rowOff>
    </xdr:to>
    <xdr:pic>
      <xdr:nvPicPr>
        <xdr:cNvPr id="153" name="Imagem 152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800100"/>
          <a:ext cx="638049" cy="50"/>
        </a:xfrm>
        <a:prstGeom prst="rect">
          <a:avLst/>
        </a:prstGeom>
      </xdr:spPr>
    </xdr:pic>
    <xdr:clientData/>
  </xdr:twoCellAnchor>
  <xdr:twoCellAnchor editAs="oneCell">
    <xdr:from>
      <xdr:col>12</xdr:col>
      <xdr:colOff>38100</xdr:colOff>
      <xdr:row>3</xdr:row>
      <xdr:rowOff>317500</xdr:rowOff>
    </xdr:from>
    <xdr:to>
      <xdr:col>12</xdr:col>
      <xdr:colOff>609474</xdr:colOff>
      <xdr:row>4</xdr:row>
      <xdr:rowOff>3225</xdr:rowOff>
    </xdr:to>
    <xdr:pic>
      <xdr:nvPicPr>
        <xdr:cNvPr id="154" name="Imagem 153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3944600" y="803275"/>
          <a:ext cx="571374" cy="50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4</xdr:row>
      <xdr:rowOff>304800</xdr:rowOff>
    </xdr:from>
    <xdr:to>
      <xdr:col>1</xdr:col>
      <xdr:colOff>95124</xdr:colOff>
      <xdr:row>5</xdr:row>
      <xdr:rowOff>50</xdr:rowOff>
    </xdr:to>
    <xdr:pic>
      <xdr:nvPicPr>
        <xdr:cNvPr id="155" name="Imagem 154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1000125"/>
          <a:ext cx="638049" cy="50"/>
        </a:xfrm>
        <a:prstGeom prst="rect">
          <a:avLst/>
        </a:prstGeom>
      </xdr:spPr>
    </xdr:pic>
    <xdr:clientData/>
  </xdr:twoCellAnchor>
  <xdr:twoCellAnchor editAs="oneCell">
    <xdr:from>
      <xdr:col>12</xdr:col>
      <xdr:colOff>38100</xdr:colOff>
      <xdr:row>4</xdr:row>
      <xdr:rowOff>317500</xdr:rowOff>
    </xdr:from>
    <xdr:to>
      <xdr:col>12</xdr:col>
      <xdr:colOff>609474</xdr:colOff>
      <xdr:row>5</xdr:row>
      <xdr:rowOff>3225</xdr:rowOff>
    </xdr:to>
    <xdr:pic>
      <xdr:nvPicPr>
        <xdr:cNvPr id="156" name="Imagem 155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3944600" y="1003300"/>
          <a:ext cx="571374" cy="50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5</xdr:row>
      <xdr:rowOff>304800</xdr:rowOff>
    </xdr:from>
    <xdr:to>
      <xdr:col>1</xdr:col>
      <xdr:colOff>95124</xdr:colOff>
      <xdr:row>6</xdr:row>
      <xdr:rowOff>50</xdr:rowOff>
    </xdr:to>
    <xdr:pic>
      <xdr:nvPicPr>
        <xdr:cNvPr id="157" name="Imagem 156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1200150"/>
          <a:ext cx="638049" cy="50"/>
        </a:xfrm>
        <a:prstGeom prst="rect">
          <a:avLst/>
        </a:prstGeom>
      </xdr:spPr>
    </xdr:pic>
    <xdr:clientData/>
  </xdr:twoCellAnchor>
  <xdr:twoCellAnchor editAs="oneCell">
    <xdr:from>
      <xdr:col>12</xdr:col>
      <xdr:colOff>38100</xdr:colOff>
      <xdr:row>5</xdr:row>
      <xdr:rowOff>317500</xdr:rowOff>
    </xdr:from>
    <xdr:to>
      <xdr:col>12</xdr:col>
      <xdr:colOff>609474</xdr:colOff>
      <xdr:row>6</xdr:row>
      <xdr:rowOff>3225</xdr:rowOff>
    </xdr:to>
    <xdr:pic>
      <xdr:nvPicPr>
        <xdr:cNvPr id="158" name="Imagem 157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3944600" y="1203325"/>
          <a:ext cx="571374" cy="50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6</xdr:row>
      <xdr:rowOff>304800</xdr:rowOff>
    </xdr:from>
    <xdr:to>
      <xdr:col>1</xdr:col>
      <xdr:colOff>95124</xdr:colOff>
      <xdr:row>7</xdr:row>
      <xdr:rowOff>50</xdr:rowOff>
    </xdr:to>
    <xdr:pic>
      <xdr:nvPicPr>
        <xdr:cNvPr id="159" name="Imagem 158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1400175"/>
          <a:ext cx="638049" cy="50"/>
        </a:xfrm>
        <a:prstGeom prst="rect">
          <a:avLst/>
        </a:prstGeom>
      </xdr:spPr>
    </xdr:pic>
    <xdr:clientData/>
  </xdr:twoCellAnchor>
  <xdr:twoCellAnchor editAs="oneCell">
    <xdr:from>
      <xdr:col>12</xdr:col>
      <xdr:colOff>38100</xdr:colOff>
      <xdr:row>6</xdr:row>
      <xdr:rowOff>317500</xdr:rowOff>
    </xdr:from>
    <xdr:to>
      <xdr:col>12</xdr:col>
      <xdr:colOff>609474</xdr:colOff>
      <xdr:row>7</xdr:row>
      <xdr:rowOff>3225</xdr:rowOff>
    </xdr:to>
    <xdr:pic>
      <xdr:nvPicPr>
        <xdr:cNvPr id="160" name="Imagem 159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3944600" y="1403350"/>
          <a:ext cx="571374" cy="50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7</xdr:row>
      <xdr:rowOff>304800</xdr:rowOff>
    </xdr:from>
    <xdr:to>
      <xdr:col>1</xdr:col>
      <xdr:colOff>95124</xdr:colOff>
      <xdr:row>8</xdr:row>
      <xdr:rowOff>50</xdr:rowOff>
    </xdr:to>
    <xdr:pic>
      <xdr:nvPicPr>
        <xdr:cNvPr id="161" name="Imagem 160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1600200"/>
          <a:ext cx="638049" cy="50"/>
        </a:xfrm>
        <a:prstGeom prst="rect">
          <a:avLst/>
        </a:prstGeom>
      </xdr:spPr>
    </xdr:pic>
    <xdr:clientData/>
  </xdr:twoCellAnchor>
  <xdr:twoCellAnchor editAs="oneCell">
    <xdr:from>
      <xdr:col>12</xdr:col>
      <xdr:colOff>38100</xdr:colOff>
      <xdr:row>7</xdr:row>
      <xdr:rowOff>317500</xdr:rowOff>
    </xdr:from>
    <xdr:to>
      <xdr:col>12</xdr:col>
      <xdr:colOff>609474</xdr:colOff>
      <xdr:row>8</xdr:row>
      <xdr:rowOff>3225</xdr:rowOff>
    </xdr:to>
    <xdr:pic>
      <xdr:nvPicPr>
        <xdr:cNvPr id="162" name="Imagem 161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3944600" y="1603375"/>
          <a:ext cx="571374" cy="50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8</xdr:row>
      <xdr:rowOff>304800</xdr:rowOff>
    </xdr:from>
    <xdr:to>
      <xdr:col>1</xdr:col>
      <xdr:colOff>95124</xdr:colOff>
      <xdr:row>9</xdr:row>
      <xdr:rowOff>50</xdr:rowOff>
    </xdr:to>
    <xdr:pic>
      <xdr:nvPicPr>
        <xdr:cNvPr id="163" name="Imagem 162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1800225"/>
          <a:ext cx="638049" cy="50"/>
        </a:xfrm>
        <a:prstGeom prst="rect">
          <a:avLst/>
        </a:prstGeom>
      </xdr:spPr>
    </xdr:pic>
    <xdr:clientData/>
  </xdr:twoCellAnchor>
  <xdr:twoCellAnchor editAs="oneCell">
    <xdr:from>
      <xdr:col>12</xdr:col>
      <xdr:colOff>38100</xdr:colOff>
      <xdr:row>8</xdr:row>
      <xdr:rowOff>317500</xdr:rowOff>
    </xdr:from>
    <xdr:to>
      <xdr:col>12</xdr:col>
      <xdr:colOff>609474</xdr:colOff>
      <xdr:row>9</xdr:row>
      <xdr:rowOff>3225</xdr:rowOff>
    </xdr:to>
    <xdr:pic>
      <xdr:nvPicPr>
        <xdr:cNvPr id="164" name="Imagem 163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3944600" y="1803400"/>
          <a:ext cx="571374" cy="50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9</xdr:row>
      <xdr:rowOff>304800</xdr:rowOff>
    </xdr:from>
    <xdr:to>
      <xdr:col>1</xdr:col>
      <xdr:colOff>95124</xdr:colOff>
      <xdr:row>10</xdr:row>
      <xdr:rowOff>50</xdr:rowOff>
    </xdr:to>
    <xdr:pic>
      <xdr:nvPicPr>
        <xdr:cNvPr id="165" name="Imagem 164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2000250"/>
          <a:ext cx="638049" cy="50"/>
        </a:xfrm>
        <a:prstGeom prst="rect">
          <a:avLst/>
        </a:prstGeom>
      </xdr:spPr>
    </xdr:pic>
    <xdr:clientData/>
  </xdr:twoCellAnchor>
  <xdr:twoCellAnchor editAs="oneCell">
    <xdr:from>
      <xdr:col>12</xdr:col>
      <xdr:colOff>38100</xdr:colOff>
      <xdr:row>9</xdr:row>
      <xdr:rowOff>317500</xdr:rowOff>
    </xdr:from>
    <xdr:to>
      <xdr:col>12</xdr:col>
      <xdr:colOff>609474</xdr:colOff>
      <xdr:row>10</xdr:row>
      <xdr:rowOff>3225</xdr:rowOff>
    </xdr:to>
    <xdr:pic>
      <xdr:nvPicPr>
        <xdr:cNvPr id="166" name="Imagem 165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3944600" y="2003425"/>
          <a:ext cx="571374" cy="50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10</xdr:row>
      <xdr:rowOff>304800</xdr:rowOff>
    </xdr:from>
    <xdr:to>
      <xdr:col>1</xdr:col>
      <xdr:colOff>95124</xdr:colOff>
      <xdr:row>11</xdr:row>
      <xdr:rowOff>50</xdr:rowOff>
    </xdr:to>
    <xdr:pic>
      <xdr:nvPicPr>
        <xdr:cNvPr id="167" name="Imagem 166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2200275"/>
          <a:ext cx="638049" cy="50"/>
        </a:xfrm>
        <a:prstGeom prst="rect">
          <a:avLst/>
        </a:prstGeom>
      </xdr:spPr>
    </xdr:pic>
    <xdr:clientData/>
  </xdr:twoCellAnchor>
  <xdr:twoCellAnchor editAs="oneCell">
    <xdr:from>
      <xdr:col>12</xdr:col>
      <xdr:colOff>38100</xdr:colOff>
      <xdr:row>10</xdr:row>
      <xdr:rowOff>317500</xdr:rowOff>
    </xdr:from>
    <xdr:to>
      <xdr:col>12</xdr:col>
      <xdr:colOff>609474</xdr:colOff>
      <xdr:row>11</xdr:row>
      <xdr:rowOff>3225</xdr:rowOff>
    </xdr:to>
    <xdr:pic>
      <xdr:nvPicPr>
        <xdr:cNvPr id="168" name="Imagem 167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3944600" y="2203450"/>
          <a:ext cx="571374" cy="50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11</xdr:row>
      <xdr:rowOff>304800</xdr:rowOff>
    </xdr:from>
    <xdr:to>
      <xdr:col>1</xdr:col>
      <xdr:colOff>95124</xdr:colOff>
      <xdr:row>12</xdr:row>
      <xdr:rowOff>50</xdr:rowOff>
    </xdr:to>
    <xdr:pic>
      <xdr:nvPicPr>
        <xdr:cNvPr id="169" name="Imagem 168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2400300"/>
          <a:ext cx="638049" cy="50"/>
        </a:xfrm>
        <a:prstGeom prst="rect">
          <a:avLst/>
        </a:prstGeom>
      </xdr:spPr>
    </xdr:pic>
    <xdr:clientData/>
  </xdr:twoCellAnchor>
  <xdr:twoCellAnchor editAs="oneCell">
    <xdr:from>
      <xdr:col>12</xdr:col>
      <xdr:colOff>38100</xdr:colOff>
      <xdr:row>11</xdr:row>
      <xdr:rowOff>317500</xdr:rowOff>
    </xdr:from>
    <xdr:to>
      <xdr:col>12</xdr:col>
      <xdr:colOff>609474</xdr:colOff>
      <xdr:row>12</xdr:row>
      <xdr:rowOff>3225</xdr:rowOff>
    </xdr:to>
    <xdr:pic>
      <xdr:nvPicPr>
        <xdr:cNvPr id="170" name="Imagem 169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3944600" y="2403475"/>
          <a:ext cx="571374" cy="50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12</xdr:row>
      <xdr:rowOff>304800</xdr:rowOff>
    </xdr:from>
    <xdr:to>
      <xdr:col>1</xdr:col>
      <xdr:colOff>95124</xdr:colOff>
      <xdr:row>13</xdr:row>
      <xdr:rowOff>50</xdr:rowOff>
    </xdr:to>
    <xdr:pic>
      <xdr:nvPicPr>
        <xdr:cNvPr id="171" name="Imagem 170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2600325"/>
          <a:ext cx="638049" cy="50"/>
        </a:xfrm>
        <a:prstGeom prst="rect">
          <a:avLst/>
        </a:prstGeom>
      </xdr:spPr>
    </xdr:pic>
    <xdr:clientData/>
  </xdr:twoCellAnchor>
  <xdr:twoCellAnchor editAs="oneCell">
    <xdr:from>
      <xdr:col>12</xdr:col>
      <xdr:colOff>38100</xdr:colOff>
      <xdr:row>12</xdr:row>
      <xdr:rowOff>317500</xdr:rowOff>
    </xdr:from>
    <xdr:to>
      <xdr:col>12</xdr:col>
      <xdr:colOff>609474</xdr:colOff>
      <xdr:row>13</xdr:row>
      <xdr:rowOff>3225</xdr:rowOff>
    </xdr:to>
    <xdr:pic>
      <xdr:nvPicPr>
        <xdr:cNvPr id="172" name="Imagem 171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3944600" y="2603500"/>
          <a:ext cx="571374" cy="50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13</xdr:row>
      <xdr:rowOff>304800</xdr:rowOff>
    </xdr:from>
    <xdr:to>
      <xdr:col>1</xdr:col>
      <xdr:colOff>95124</xdr:colOff>
      <xdr:row>14</xdr:row>
      <xdr:rowOff>50</xdr:rowOff>
    </xdr:to>
    <xdr:pic>
      <xdr:nvPicPr>
        <xdr:cNvPr id="173" name="Imagem 172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2800350"/>
          <a:ext cx="638049" cy="50"/>
        </a:xfrm>
        <a:prstGeom prst="rect">
          <a:avLst/>
        </a:prstGeom>
      </xdr:spPr>
    </xdr:pic>
    <xdr:clientData/>
  </xdr:twoCellAnchor>
  <xdr:twoCellAnchor editAs="oneCell">
    <xdr:from>
      <xdr:col>12</xdr:col>
      <xdr:colOff>38100</xdr:colOff>
      <xdr:row>13</xdr:row>
      <xdr:rowOff>317500</xdr:rowOff>
    </xdr:from>
    <xdr:to>
      <xdr:col>12</xdr:col>
      <xdr:colOff>609474</xdr:colOff>
      <xdr:row>14</xdr:row>
      <xdr:rowOff>3225</xdr:rowOff>
    </xdr:to>
    <xdr:pic>
      <xdr:nvPicPr>
        <xdr:cNvPr id="174" name="Imagem 173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3944600" y="2803525"/>
          <a:ext cx="571374" cy="50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14</xdr:row>
      <xdr:rowOff>304800</xdr:rowOff>
    </xdr:from>
    <xdr:to>
      <xdr:col>1</xdr:col>
      <xdr:colOff>95124</xdr:colOff>
      <xdr:row>15</xdr:row>
      <xdr:rowOff>50</xdr:rowOff>
    </xdr:to>
    <xdr:pic>
      <xdr:nvPicPr>
        <xdr:cNvPr id="175" name="Imagem 174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3000375"/>
          <a:ext cx="638049" cy="50"/>
        </a:xfrm>
        <a:prstGeom prst="rect">
          <a:avLst/>
        </a:prstGeom>
      </xdr:spPr>
    </xdr:pic>
    <xdr:clientData/>
  </xdr:twoCellAnchor>
  <xdr:twoCellAnchor editAs="oneCell">
    <xdr:from>
      <xdr:col>12</xdr:col>
      <xdr:colOff>38100</xdr:colOff>
      <xdr:row>14</xdr:row>
      <xdr:rowOff>317500</xdr:rowOff>
    </xdr:from>
    <xdr:to>
      <xdr:col>12</xdr:col>
      <xdr:colOff>609474</xdr:colOff>
      <xdr:row>15</xdr:row>
      <xdr:rowOff>3225</xdr:rowOff>
    </xdr:to>
    <xdr:pic>
      <xdr:nvPicPr>
        <xdr:cNvPr id="176" name="Imagem 175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3944600" y="3003550"/>
          <a:ext cx="571374" cy="50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15</xdr:row>
      <xdr:rowOff>304800</xdr:rowOff>
    </xdr:from>
    <xdr:to>
      <xdr:col>1</xdr:col>
      <xdr:colOff>95124</xdr:colOff>
      <xdr:row>16</xdr:row>
      <xdr:rowOff>50</xdr:rowOff>
    </xdr:to>
    <xdr:pic>
      <xdr:nvPicPr>
        <xdr:cNvPr id="177" name="Imagem 176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3200400"/>
          <a:ext cx="638049" cy="50"/>
        </a:xfrm>
        <a:prstGeom prst="rect">
          <a:avLst/>
        </a:prstGeom>
      </xdr:spPr>
    </xdr:pic>
    <xdr:clientData/>
  </xdr:twoCellAnchor>
  <xdr:twoCellAnchor editAs="oneCell">
    <xdr:from>
      <xdr:col>12</xdr:col>
      <xdr:colOff>38100</xdr:colOff>
      <xdr:row>15</xdr:row>
      <xdr:rowOff>317500</xdr:rowOff>
    </xdr:from>
    <xdr:to>
      <xdr:col>12</xdr:col>
      <xdr:colOff>609474</xdr:colOff>
      <xdr:row>16</xdr:row>
      <xdr:rowOff>3225</xdr:rowOff>
    </xdr:to>
    <xdr:pic>
      <xdr:nvPicPr>
        <xdr:cNvPr id="178" name="Imagem 177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3944600" y="3203575"/>
          <a:ext cx="571374" cy="50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16</xdr:row>
      <xdr:rowOff>304800</xdr:rowOff>
    </xdr:from>
    <xdr:to>
      <xdr:col>1</xdr:col>
      <xdr:colOff>95124</xdr:colOff>
      <xdr:row>17</xdr:row>
      <xdr:rowOff>50</xdr:rowOff>
    </xdr:to>
    <xdr:pic>
      <xdr:nvPicPr>
        <xdr:cNvPr id="179" name="Imagem 178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3400425"/>
          <a:ext cx="638049" cy="50"/>
        </a:xfrm>
        <a:prstGeom prst="rect">
          <a:avLst/>
        </a:prstGeom>
      </xdr:spPr>
    </xdr:pic>
    <xdr:clientData/>
  </xdr:twoCellAnchor>
  <xdr:twoCellAnchor editAs="oneCell">
    <xdr:from>
      <xdr:col>12</xdr:col>
      <xdr:colOff>38100</xdr:colOff>
      <xdr:row>16</xdr:row>
      <xdr:rowOff>317500</xdr:rowOff>
    </xdr:from>
    <xdr:to>
      <xdr:col>12</xdr:col>
      <xdr:colOff>609474</xdr:colOff>
      <xdr:row>17</xdr:row>
      <xdr:rowOff>3225</xdr:rowOff>
    </xdr:to>
    <xdr:pic>
      <xdr:nvPicPr>
        <xdr:cNvPr id="180" name="Imagem 179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3944600" y="3403600"/>
          <a:ext cx="571374" cy="50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17</xdr:row>
      <xdr:rowOff>304800</xdr:rowOff>
    </xdr:from>
    <xdr:to>
      <xdr:col>1</xdr:col>
      <xdr:colOff>95124</xdr:colOff>
      <xdr:row>18</xdr:row>
      <xdr:rowOff>50</xdr:rowOff>
    </xdr:to>
    <xdr:pic>
      <xdr:nvPicPr>
        <xdr:cNvPr id="181" name="Imagem 180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3600450"/>
          <a:ext cx="638049" cy="50"/>
        </a:xfrm>
        <a:prstGeom prst="rect">
          <a:avLst/>
        </a:prstGeom>
      </xdr:spPr>
    </xdr:pic>
    <xdr:clientData/>
  </xdr:twoCellAnchor>
  <xdr:twoCellAnchor editAs="oneCell">
    <xdr:from>
      <xdr:col>12</xdr:col>
      <xdr:colOff>38100</xdr:colOff>
      <xdr:row>17</xdr:row>
      <xdr:rowOff>317500</xdr:rowOff>
    </xdr:from>
    <xdr:to>
      <xdr:col>12</xdr:col>
      <xdr:colOff>609474</xdr:colOff>
      <xdr:row>18</xdr:row>
      <xdr:rowOff>3225</xdr:rowOff>
    </xdr:to>
    <xdr:pic>
      <xdr:nvPicPr>
        <xdr:cNvPr id="182" name="Imagem 181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3944600" y="3603625"/>
          <a:ext cx="571374" cy="50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18</xdr:row>
      <xdr:rowOff>304800</xdr:rowOff>
    </xdr:from>
    <xdr:to>
      <xdr:col>1</xdr:col>
      <xdr:colOff>95124</xdr:colOff>
      <xdr:row>19</xdr:row>
      <xdr:rowOff>50</xdr:rowOff>
    </xdr:to>
    <xdr:pic>
      <xdr:nvPicPr>
        <xdr:cNvPr id="183" name="Imagem 182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3800475"/>
          <a:ext cx="638049" cy="50"/>
        </a:xfrm>
        <a:prstGeom prst="rect">
          <a:avLst/>
        </a:prstGeom>
      </xdr:spPr>
    </xdr:pic>
    <xdr:clientData/>
  </xdr:twoCellAnchor>
  <xdr:twoCellAnchor editAs="oneCell">
    <xdr:from>
      <xdr:col>12</xdr:col>
      <xdr:colOff>38100</xdr:colOff>
      <xdr:row>18</xdr:row>
      <xdr:rowOff>317500</xdr:rowOff>
    </xdr:from>
    <xdr:to>
      <xdr:col>12</xdr:col>
      <xdr:colOff>609474</xdr:colOff>
      <xdr:row>19</xdr:row>
      <xdr:rowOff>3225</xdr:rowOff>
    </xdr:to>
    <xdr:pic>
      <xdr:nvPicPr>
        <xdr:cNvPr id="184" name="Imagem 183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3944600" y="3803650"/>
          <a:ext cx="571374" cy="50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19</xdr:row>
      <xdr:rowOff>304800</xdr:rowOff>
    </xdr:from>
    <xdr:to>
      <xdr:col>1</xdr:col>
      <xdr:colOff>95124</xdr:colOff>
      <xdr:row>20</xdr:row>
      <xdr:rowOff>50</xdr:rowOff>
    </xdr:to>
    <xdr:pic>
      <xdr:nvPicPr>
        <xdr:cNvPr id="185" name="Imagem 184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4000500"/>
          <a:ext cx="638049" cy="50"/>
        </a:xfrm>
        <a:prstGeom prst="rect">
          <a:avLst/>
        </a:prstGeom>
      </xdr:spPr>
    </xdr:pic>
    <xdr:clientData/>
  </xdr:twoCellAnchor>
  <xdr:twoCellAnchor editAs="oneCell">
    <xdr:from>
      <xdr:col>12</xdr:col>
      <xdr:colOff>38100</xdr:colOff>
      <xdr:row>19</xdr:row>
      <xdr:rowOff>317500</xdr:rowOff>
    </xdr:from>
    <xdr:to>
      <xdr:col>12</xdr:col>
      <xdr:colOff>609474</xdr:colOff>
      <xdr:row>20</xdr:row>
      <xdr:rowOff>3225</xdr:rowOff>
    </xdr:to>
    <xdr:pic>
      <xdr:nvPicPr>
        <xdr:cNvPr id="186" name="Imagem 185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3944600" y="4003675"/>
          <a:ext cx="571374" cy="50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20</xdr:row>
      <xdr:rowOff>304800</xdr:rowOff>
    </xdr:from>
    <xdr:to>
      <xdr:col>1</xdr:col>
      <xdr:colOff>95124</xdr:colOff>
      <xdr:row>21</xdr:row>
      <xdr:rowOff>50</xdr:rowOff>
    </xdr:to>
    <xdr:pic>
      <xdr:nvPicPr>
        <xdr:cNvPr id="187" name="Imagem 186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4200525"/>
          <a:ext cx="638049" cy="50"/>
        </a:xfrm>
        <a:prstGeom prst="rect">
          <a:avLst/>
        </a:prstGeom>
      </xdr:spPr>
    </xdr:pic>
    <xdr:clientData/>
  </xdr:twoCellAnchor>
  <xdr:twoCellAnchor editAs="oneCell">
    <xdr:from>
      <xdr:col>12</xdr:col>
      <xdr:colOff>38100</xdr:colOff>
      <xdr:row>20</xdr:row>
      <xdr:rowOff>317500</xdr:rowOff>
    </xdr:from>
    <xdr:to>
      <xdr:col>12</xdr:col>
      <xdr:colOff>609474</xdr:colOff>
      <xdr:row>21</xdr:row>
      <xdr:rowOff>3225</xdr:rowOff>
    </xdr:to>
    <xdr:pic>
      <xdr:nvPicPr>
        <xdr:cNvPr id="188" name="Imagem 187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3944600" y="4203700"/>
          <a:ext cx="571374" cy="50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21</xdr:row>
      <xdr:rowOff>304800</xdr:rowOff>
    </xdr:from>
    <xdr:to>
      <xdr:col>1</xdr:col>
      <xdr:colOff>95124</xdr:colOff>
      <xdr:row>22</xdr:row>
      <xdr:rowOff>50</xdr:rowOff>
    </xdr:to>
    <xdr:pic>
      <xdr:nvPicPr>
        <xdr:cNvPr id="189" name="Imagem 188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4400550"/>
          <a:ext cx="638049" cy="50"/>
        </a:xfrm>
        <a:prstGeom prst="rect">
          <a:avLst/>
        </a:prstGeom>
      </xdr:spPr>
    </xdr:pic>
    <xdr:clientData/>
  </xdr:twoCellAnchor>
  <xdr:twoCellAnchor editAs="oneCell">
    <xdr:from>
      <xdr:col>12</xdr:col>
      <xdr:colOff>38100</xdr:colOff>
      <xdr:row>21</xdr:row>
      <xdr:rowOff>317500</xdr:rowOff>
    </xdr:from>
    <xdr:to>
      <xdr:col>12</xdr:col>
      <xdr:colOff>609474</xdr:colOff>
      <xdr:row>22</xdr:row>
      <xdr:rowOff>3225</xdr:rowOff>
    </xdr:to>
    <xdr:pic>
      <xdr:nvPicPr>
        <xdr:cNvPr id="190" name="Imagem 189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3944600" y="4403725"/>
          <a:ext cx="571374" cy="50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22</xdr:row>
      <xdr:rowOff>304800</xdr:rowOff>
    </xdr:from>
    <xdr:to>
      <xdr:col>1</xdr:col>
      <xdr:colOff>95124</xdr:colOff>
      <xdr:row>23</xdr:row>
      <xdr:rowOff>50</xdr:rowOff>
    </xdr:to>
    <xdr:pic>
      <xdr:nvPicPr>
        <xdr:cNvPr id="191" name="Imagem 190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4600575"/>
          <a:ext cx="638049" cy="50"/>
        </a:xfrm>
        <a:prstGeom prst="rect">
          <a:avLst/>
        </a:prstGeom>
      </xdr:spPr>
    </xdr:pic>
    <xdr:clientData/>
  </xdr:twoCellAnchor>
  <xdr:twoCellAnchor editAs="oneCell">
    <xdr:from>
      <xdr:col>12</xdr:col>
      <xdr:colOff>38100</xdr:colOff>
      <xdr:row>22</xdr:row>
      <xdr:rowOff>317500</xdr:rowOff>
    </xdr:from>
    <xdr:to>
      <xdr:col>12</xdr:col>
      <xdr:colOff>609474</xdr:colOff>
      <xdr:row>23</xdr:row>
      <xdr:rowOff>3225</xdr:rowOff>
    </xdr:to>
    <xdr:pic>
      <xdr:nvPicPr>
        <xdr:cNvPr id="192" name="Imagem 191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3944600" y="4603750"/>
          <a:ext cx="571374" cy="50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23</xdr:row>
      <xdr:rowOff>304800</xdr:rowOff>
    </xdr:from>
    <xdr:to>
      <xdr:col>1</xdr:col>
      <xdr:colOff>95124</xdr:colOff>
      <xdr:row>24</xdr:row>
      <xdr:rowOff>50</xdr:rowOff>
    </xdr:to>
    <xdr:pic>
      <xdr:nvPicPr>
        <xdr:cNvPr id="193" name="Imagem 192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4800600"/>
          <a:ext cx="638049" cy="50"/>
        </a:xfrm>
        <a:prstGeom prst="rect">
          <a:avLst/>
        </a:prstGeom>
      </xdr:spPr>
    </xdr:pic>
    <xdr:clientData/>
  </xdr:twoCellAnchor>
  <xdr:twoCellAnchor editAs="oneCell">
    <xdr:from>
      <xdr:col>12</xdr:col>
      <xdr:colOff>38100</xdr:colOff>
      <xdr:row>23</xdr:row>
      <xdr:rowOff>317500</xdr:rowOff>
    </xdr:from>
    <xdr:to>
      <xdr:col>12</xdr:col>
      <xdr:colOff>609474</xdr:colOff>
      <xdr:row>24</xdr:row>
      <xdr:rowOff>3225</xdr:rowOff>
    </xdr:to>
    <xdr:pic>
      <xdr:nvPicPr>
        <xdr:cNvPr id="194" name="Imagem 193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3944600" y="4803775"/>
          <a:ext cx="571374" cy="50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24</xdr:row>
      <xdr:rowOff>304800</xdr:rowOff>
    </xdr:from>
    <xdr:to>
      <xdr:col>1</xdr:col>
      <xdr:colOff>95124</xdr:colOff>
      <xdr:row>25</xdr:row>
      <xdr:rowOff>50</xdr:rowOff>
    </xdr:to>
    <xdr:pic>
      <xdr:nvPicPr>
        <xdr:cNvPr id="195" name="Imagem 194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5000625"/>
          <a:ext cx="638049" cy="50"/>
        </a:xfrm>
        <a:prstGeom prst="rect">
          <a:avLst/>
        </a:prstGeom>
      </xdr:spPr>
    </xdr:pic>
    <xdr:clientData/>
  </xdr:twoCellAnchor>
  <xdr:twoCellAnchor editAs="oneCell">
    <xdr:from>
      <xdr:col>12</xdr:col>
      <xdr:colOff>38100</xdr:colOff>
      <xdr:row>24</xdr:row>
      <xdr:rowOff>317500</xdr:rowOff>
    </xdr:from>
    <xdr:to>
      <xdr:col>12</xdr:col>
      <xdr:colOff>609474</xdr:colOff>
      <xdr:row>25</xdr:row>
      <xdr:rowOff>3225</xdr:rowOff>
    </xdr:to>
    <xdr:pic>
      <xdr:nvPicPr>
        <xdr:cNvPr id="196" name="Imagem 195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3944600" y="5003800"/>
          <a:ext cx="571374" cy="50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25</xdr:row>
      <xdr:rowOff>304800</xdr:rowOff>
    </xdr:from>
    <xdr:to>
      <xdr:col>1</xdr:col>
      <xdr:colOff>95124</xdr:colOff>
      <xdr:row>26</xdr:row>
      <xdr:rowOff>50</xdr:rowOff>
    </xdr:to>
    <xdr:pic>
      <xdr:nvPicPr>
        <xdr:cNvPr id="197" name="Imagem 196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5200650"/>
          <a:ext cx="638049" cy="50"/>
        </a:xfrm>
        <a:prstGeom prst="rect">
          <a:avLst/>
        </a:prstGeom>
      </xdr:spPr>
    </xdr:pic>
    <xdr:clientData/>
  </xdr:twoCellAnchor>
  <xdr:twoCellAnchor editAs="oneCell">
    <xdr:from>
      <xdr:col>12</xdr:col>
      <xdr:colOff>38100</xdr:colOff>
      <xdr:row>25</xdr:row>
      <xdr:rowOff>317500</xdr:rowOff>
    </xdr:from>
    <xdr:to>
      <xdr:col>12</xdr:col>
      <xdr:colOff>609474</xdr:colOff>
      <xdr:row>26</xdr:row>
      <xdr:rowOff>3225</xdr:rowOff>
    </xdr:to>
    <xdr:pic>
      <xdr:nvPicPr>
        <xdr:cNvPr id="198" name="Imagem 197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3944600" y="5203825"/>
          <a:ext cx="571374" cy="50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26</xdr:row>
      <xdr:rowOff>304800</xdr:rowOff>
    </xdr:from>
    <xdr:to>
      <xdr:col>1</xdr:col>
      <xdr:colOff>95124</xdr:colOff>
      <xdr:row>27</xdr:row>
      <xdr:rowOff>50</xdr:rowOff>
    </xdr:to>
    <xdr:pic>
      <xdr:nvPicPr>
        <xdr:cNvPr id="199" name="Imagem 198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5400675"/>
          <a:ext cx="638049" cy="50"/>
        </a:xfrm>
        <a:prstGeom prst="rect">
          <a:avLst/>
        </a:prstGeom>
      </xdr:spPr>
    </xdr:pic>
    <xdr:clientData/>
  </xdr:twoCellAnchor>
  <xdr:twoCellAnchor editAs="oneCell">
    <xdr:from>
      <xdr:col>12</xdr:col>
      <xdr:colOff>38100</xdr:colOff>
      <xdr:row>26</xdr:row>
      <xdr:rowOff>317500</xdr:rowOff>
    </xdr:from>
    <xdr:to>
      <xdr:col>12</xdr:col>
      <xdr:colOff>609474</xdr:colOff>
      <xdr:row>27</xdr:row>
      <xdr:rowOff>3225</xdr:rowOff>
    </xdr:to>
    <xdr:pic>
      <xdr:nvPicPr>
        <xdr:cNvPr id="200" name="Imagem 199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3944600" y="5403850"/>
          <a:ext cx="571374" cy="50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27</xdr:row>
      <xdr:rowOff>304800</xdr:rowOff>
    </xdr:from>
    <xdr:to>
      <xdr:col>1</xdr:col>
      <xdr:colOff>95124</xdr:colOff>
      <xdr:row>28</xdr:row>
      <xdr:rowOff>50</xdr:rowOff>
    </xdr:to>
    <xdr:pic>
      <xdr:nvPicPr>
        <xdr:cNvPr id="201" name="Imagem 200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5600700"/>
          <a:ext cx="638049" cy="50"/>
        </a:xfrm>
        <a:prstGeom prst="rect">
          <a:avLst/>
        </a:prstGeom>
      </xdr:spPr>
    </xdr:pic>
    <xdr:clientData/>
  </xdr:twoCellAnchor>
  <xdr:twoCellAnchor editAs="oneCell">
    <xdr:from>
      <xdr:col>12</xdr:col>
      <xdr:colOff>38100</xdr:colOff>
      <xdr:row>27</xdr:row>
      <xdr:rowOff>317500</xdr:rowOff>
    </xdr:from>
    <xdr:to>
      <xdr:col>12</xdr:col>
      <xdr:colOff>609474</xdr:colOff>
      <xdr:row>28</xdr:row>
      <xdr:rowOff>3225</xdr:rowOff>
    </xdr:to>
    <xdr:pic>
      <xdr:nvPicPr>
        <xdr:cNvPr id="202" name="Imagem 201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3944600" y="5603875"/>
          <a:ext cx="571374" cy="50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28</xdr:row>
      <xdr:rowOff>304800</xdr:rowOff>
    </xdr:from>
    <xdr:to>
      <xdr:col>1</xdr:col>
      <xdr:colOff>95124</xdr:colOff>
      <xdr:row>29</xdr:row>
      <xdr:rowOff>50</xdr:rowOff>
    </xdr:to>
    <xdr:pic>
      <xdr:nvPicPr>
        <xdr:cNvPr id="203" name="Imagem 202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5800725"/>
          <a:ext cx="638049" cy="50"/>
        </a:xfrm>
        <a:prstGeom prst="rect">
          <a:avLst/>
        </a:prstGeom>
      </xdr:spPr>
    </xdr:pic>
    <xdr:clientData/>
  </xdr:twoCellAnchor>
  <xdr:twoCellAnchor editAs="oneCell">
    <xdr:from>
      <xdr:col>12</xdr:col>
      <xdr:colOff>38100</xdr:colOff>
      <xdr:row>28</xdr:row>
      <xdr:rowOff>317500</xdr:rowOff>
    </xdr:from>
    <xdr:to>
      <xdr:col>12</xdr:col>
      <xdr:colOff>609474</xdr:colOff>
      <xdr:row>29</xdr:row>
      <xdr:rowOff>3225</xdr:rowOff>
    </xdr:to>
    <xdr:pic>
      <xdr:nvPicPr>
        <xdr:cNvPr id="204" name="Imagem 203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3944600" y="5803900"/>
          <a:ext cx="571374" cy="50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29</xdr:row>
      <xdr:rowOff>304800</xdr:rowOff>
    </xdr:from>
    <xdr:to>
      <xdr:col>1</xdr:col>
      <xdr:colOff>95124</xdr:colOff>
      <xdr:row>30</xdr:row>
      <xdr:rowOff>50</xdr:rowOff>
    </xdr:to>
    <xdr:pic>
      <xdr:nvPicPr>
        <xdr:cNvPr id="205" name="Imagem 204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6000750"/>
          <a:ext cx="638049" cy="50"/>
        </a:xfrm>
        <a:prstGeom prst="rect">
          <a:avLst/>
        </a:prstGeom>
      </xdr:spPr>
    </xdr:pic>
    <xdr:clientData/>
  </xdr:twoCellAnchor>
  <xdr:twoCellAnchor editAs="oneCell">
    <xdr:from>
      <xdr:col>12</xdr:col>
      <xdr:colOff>38100</xdr:colOff>
      <xdr:row>29</xdr:row>
      <xdr:rowOff>317500</xdr:rowOff>
    </xdr:from>
    <xdr:to>
      <xdr:col>12</xdr:col>
      <xdr:colOff>609474</xdr:colOff>
      <xdr:row>30</xdr:row>
      <xdr:rowOff>3225</xdr:rowOff>
    </xdr:to>
    <xdr:pic>
      <xdr:nvPicPr>
        <xdr:cNvPr id="206" name="Imagem 205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3944600" y="6003925"/>
          <a:ext cx="571374" cy="50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30</xdr:row>
      <xdr:rowOff>304800</xdr:rowOff>
    </xdr:from>
    <xdr:to>
      <xdr:col>1</xdr:col>
      <xdr:colOff>95124</xdr:colOff>
      <xdr:row>31</xdr:row>
      <xdr:rowOff>50</xdr:rowOff>
    </xdr:to>
    <xdr:pic>
      <xdr:nvPicPr>
        <xdr:cNvPr id="207" name="Imagem 206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6200775"/>
          <a:ext cx="638049" cy="50"/>
        </a:xfrm>
        <a:prstGeom prst="rect">
          <a:avLst/>
        </a:prstGeom>
      </xdr:spPr>
    </xdr:pic>
    <xdr:clientData/>
  </xdr:twoCellAnchor>
  <xdr:twoCellAnchor editAs="oneCell">
    <xdr:from>
      <xdr:col>12</xdr:col>
      <xdr:colOff>38100</xdr:colOff>
      <xdr:row>30</xdr:row>
      <xdr:rowOff>317500</xdr:rowOff>
    </xdr:from>
    <xdr:to>
      <xdr:col>12</xdr:col>
      <xdr:colOff>609474</xdr:colOff>
      <xdr:row>31</xdr:row>
      <xdr:rowOff>3225</xdr:rowOff>
    </xdr:to>
    <xdr:pic>
      <xdr:nvPicPr>
        <xdr:cNvPr id="208" name="Imagem 207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3944600" y="6203950"/>
          <a:ext cx="571374" cy="50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31</xdr:row>
      <xdr:rowOff>304800</xdr:rowOff>
    </xdr:from>
    <xdr:to>
      <xdr:col>1</xdr:col>
      <xdr:colOff>95124</xdr:colOff>
      <xdr:row>32</xdr:row>
      <xdr:rowOff>50</xdr:rowOff>
    </xdr:to>
    <xdr:pic>
      <xdr:nvPicPr>
        <xdr:cNvPr id="209" name="Imagem 208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6400800"/>
          <a:ext cx="638049" cy="50"/>
        </a:xfrm>
        <a:prstGeom prst="rect">
          <a:avLst/>
        </a:prstGeom>
      </xdr:spPr>
    </xdr:pic>
    <xdr:clientData/>
  </xdr:twoCellAnchor>
  <xdr:twoCellAnchor editAs="oneCell">
    <xdr:from>
      <xdr:col>12</xdr:col>
      <xdr:colOff>38100</xdr:colOff>
      <xdr:row>31</xdr:row>
      <xdr:rowOff>317500</xdr:rowOff>
    </xdr:from>
    <xdr:to>
      <xdr:col>12</xdr:col>
      <xdr:colOff>609474</xdr:colOff>
      <xdr:row>32</xdr:row>
      <xdr:rowOff>3225</xdr:rowOff>
    </xdr:to>
    <xdr:pic>
      <xdr:nvPicPr>
        <xdr:cNvPr id="210" name="Imagem 209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3944600" y="6403975"/>
          <a:ext cx="571374" cy="50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32</xdr:row>
      <xdr:rowOff>304800</xdr:rowOff>
    </xdr:from>
    <xdr:to>
      <xdr:col>1</xdr:col>
      <xdr:colOff>95124</xdr:colOff>
      <xdr:row>33</xdr:row>
      <xdr:rowOff>50</xdr:rowOff>
    </xdr:to>
    <xdr:pic>
      <xdr:nvPicPr>
        <xdr:cNvPr id="211" name="Imagem 210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6600825"/>
          <a:ext cx="638049" cy="50"/>
        </a:xfrm>
        <a:prstGeom prst="rect">
          <a:avLst/>
        </a:prstGeom>
      </xdr:spPr>
    </xdr:pic>
    <xdr:clientData/>
  </xdr:twoCellAnchor>
  <xdr:twoCellAnchor editAs="oneCell">
    <xdr:from>
      <xdr:col>12</xdr:col>
      <xdr:colOff>38100</xdr:colOff>
      <xdr:row>32</xdr:row>
      <xdr:rowOff>317500</xdr:rowOff>
    </xdr:from>
    <xdr:to>
      <xdr:col>12</xdr:col>
      <xdr:colOff>609474</xdr:colOff>
      <xdr:row>33</xdr:row>
      <xdr:rowOff>3225</xdr:rowOff>
    </xdr:to>
    <xdr:pic>
      <xdr:nvPicPr>
        <xdr:cNvPr id="212" name="Imagem 211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3944600" y="6604000"/>
          <a:ext cx="571374" cy="50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33</xdr:row>
      <xdr:rowOff>304800</xdr:rowOff>
    </xdr:from>
    <xdr:to>
      <xdr:col>1</xdr:col>
      <xdr:colOff>95124</xdr:colOff>
      <xdr:row>34</xdr:row>
      <xdr:rowOff>50</xdr:rowOff>
    </xdr:to>
    <xdr:pic>
      <xdr:nvPicPr>
        <xdr:cNvPr id="213" name="Imagem 212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6800850"/>
          <a:ext cx="638049" cy="50"/>
        </a:xfrm>
        <a:prstGeom prst="rect">
          <a:avLst/>
        </a:prstGeom>
      </xdr:spPr>
    </xdr:pic>
    <xdr:clientData/>
  </xdr:twoCellAnchor>
  <xdr:twoCellAnchor editAs="oneCell">
    <xdr:from>
      <xdr:col>12</xdr:col>
      <xdr:colOff>38100</xdr:colOff>
      <xdr:row>33</xdr:row>
      <xdr:rowOff>317500</xdr:rowOff>
    </xdr:from>
    <xdr:to>
      <xdr:col>12</xdr:col>
      <xdr:colOff>609474</xdr:colOff>
      <xdr:row>34</xdr:row>
      <xdr:rowOff>3225</xdr:rowOff>
    </xdr:to>
    <xdr:pic>
      <xdr:nvPicPr>
        <xdr:cNvPr id="214" name="Imagem 213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3944600" y="6804025"/>
          <a:ext cx="571374" cy="50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34</xdr:row>
      <xdr:rowOff>304800</xdr:rowOff>
    </xdr:from>
    <xdr:to>
      <xdr:col>1</xdr:col>
      <xdr:colOff>95124</xdr:colOff>
      <xdr:row>35</xdr:row>
      <xdr:rowOff>50</xdr:rowOff>
    </xdr:to>
    <xdr:pic>
      <xdr:nvPicPr>
        <xdr:cNvPr id="215" name="Imagem 214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7000875"/>
          <a:ext cx="638049" cy="50"/>
        </a:xfrm>
        <a:prstGeom prst="rect">
          <a:avLst/>
        </a:prstGeom>
      </xdr:spPr>
    </xdr:pic>
    <xdr:clientData/>
  </xdr:twoCellAnchor>
  <xdr:twoCellAnchor editAs="oneCell">
    <xdr:from>
      <xdr:col>12</xdr:col>
      <xdr:colOff>38100</xdr:colOff>
      <xdr:row>34</xdr:row>
      <xdr:rowOff>317500</xdr:rowOff>
    </xdr:from>
    <xdr:to>
      <xdr:col>12</xdr:col>
      <xdr:colOff>609474</xdr:colOff>
      <xdr:row>35</xdr:row>
      <xdr:rowOff>3225</xdr:rowOff>
    </xdr:to>
    <xdr:pic>
      <xdr:nvPicPr>
        <xdr:cNvPr id="216" name="Imagem 215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3944600" y="7004050"/>
          <a:ext cx="571374" cy="50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35</xdr:row>
      <xdr:rowOff>304800</xdr:rowOff>
    </xdr:from>
    <xdr:to>
      <xdr:col>1</xdr:col>
      <xdr:colOff>95124</xdr:colOff>
      <xdr:row>36</xdr:row>
      <xdr:rowOff>50</xdr:rowOff>
    </xdr:to>
    <xdr:pic>
      <xdr:nvPicPr>
        <xdr:cNvPr id="217" name="Imagem 216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7200900"/>
          <a:ext cx="638049" cy="50"/>
        </a:xfrm>
        <a:prstGeom prst="rect">
          <a:avLst/>
        </a:prstGeom>
      </xdr:spPr>
    </xdr:pic>
    <xdr:clientData/>
  </xdr:twoCellAnchor>
  <xdr:twoCellAnchor editAs="oneCell">
    <xdr:from>
      <xdr:col>12</xdr:col>
      <xdr:colOff>38100</xdr:colOff>
      <xdr:row>35</xdr:row>
      <xdr:rowOff>317500</xdr:rowOff>
    </xdr:from>
    <xdr:to>
      <xdr:col>12</xdr:col>
      <xdr:colOff>609474</xdr:colOff>
      <xdr:row>36</xdr:row>
      <xdr:rowOff>3225</xdr:rowOff>
    </xdr:to>
    <xdr:pic>
      <xdr:nvPicPr>
        <xdr:cNvPr id="218" name="Imagem 217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3944600" y="7204075"/>
          <a:ext cx="571374" cy="50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36</xdr:row>
      <xdr:rowOff>304800</xdr:rowOff>
    </xdr:from>
    <xdr:to>
      <xdr:col>1</xdr:col>
      <xdr:colOff>95124</xdr:colOff>
      <xdr:row>37</xdr:row>
      <xdr:rowOff>50</xdr:rowOff>
    </xdr:to>
    <xdr:pic>
      <xdr:nvPicPr>
        <xdr:cNvPr id="219" name="Imagem 218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7400925"/>
          <a:ext cx="638049" cy="50"/>
        </a:xfrm>
        <a:prstGeom prst="rect">
          <a:avLst/>
        </a:prstGeom>
      </xdr:spPr>
    </xdr:pic>
    <xdr:clientData/>
  </xdr:twoCellAnchor>
  <xdr:twoCellAnchor editAs="oneCell">
    <xdr:from>
      <xdr:col>12</xdr:col>
      <xdr:colOff>38100</xdr:colOff>
      <xdr:row>36</xdr:row>
      <xdr:rowOff>317500</xdr:rowOff>
    </xdr:from>
    <xdr:to>
      <xdr:col>12</xdr:col>
      <xdr:colOff>609474</xdr:colOff>
      <xdr:row>37</xdr:row>
      <xdr:rowOff>3225</xdr:rowOff>
    </xdr:to>
    <xdr:pic>
      <xdr:nvPicPr>
        <xdr:cNvPr id="220" name="Imagem 219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3944600" y="7404100"/>
          <a:ext cx="571374" cy="50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37</xdr:row>
      <xdr:rowOff>304800</xdr:rowOff>
    </xdr:from>
    <xdr:to>
      <xdr:col>1</xdr:col>
      <xdr:colOff>95124</xdr:colOff>
      <xdr:row>38</xdr:row>
      <xdr:rowOff>50</xdr:rowOff>
    </xdr:to>
    <xdr:pic>
      <xdr:nvPicPr>
        <xdr:cNvPr id="221" name="Imagem 220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7600950"/>
          <a:ext cx="638049" cy="50"/>
        </a:xfrm>
        <a:prstGeom prst="rect">
          <a:avLst/>
        </a:prstGeom>
      </xdr:spPr>
    </xdr:pic>
    <xdr:clientData/>
  </xdr:twoCellAnchor>
  <xdr:twoCellAnchor editAs="oneCell">
    <xdr:from>
      <xdr:col>12</xdr:col>
      <xdr:colOff>38100</xdr:colOff>
      <xdr:row>37</xdr:row>
      <xdr:rowOff>317500</xdr:rowOff>
    </xdr:from>
    <xdr:to>
      <xdr:col>12</xdr:col>
      <xdr:colOff>609474</xdr:colOff>
      <xdr:row>38</xdr:row>
      <xdr:rowOff>3225</xdr:rowOff>
    </xdr:to>
    <xdr:pic>
      <xdr:nvPicPr>
        <xdr:cNvPr id="222" name="Imagem 221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3944600" y="7604125"/>
          <a:ext cx="571374" cy="50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38</xdr:row>
      <xdr:rowOff>304800</xdr:rowOff>
    </xdr:from>
    <xdr:to>
      <xdr:col>1</xdr:col>
      <xdr:colOff>95124</xdr:colOff>
      <xdr:row>39</xdr:row>
      <xdr:rowOff>50</xdr:rowOff>
    </xdr:to>
    <xdr:pic>
      <xdr:nvPicPr>
        <xdr:cNvPr id="223" name="Imagem 222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7800975"/>
          <a:ext cx="638049" cy="50"/>
        </a:xfrm>
        <a:prstGeom prst="rect">
          <a:avLst/>
        </a:prstGeom>
      </xdr:spPr>
    </xdr:pic>
    <xdr:clientData/>
  </xdr:twoCellAnchor>
  <xdr:twoCellAnchor editAs="oneCell">
    <xdr:from>
      <xdr:col>12</xdr:col>
      <xdr:colOff>38100</xdr:colOff>
      <xdr:row>38</xdr:row>
      <xdr:rowOff>317500</xdr:rowOff>
    </xdr:from>
    <xdr:to>
      <xdr:col>12</xdr:col>
      <xdr:colOff>609474</xdr:colOff>
      <xdr:row>39</xdr:row>
      <xdr:rowOff>3225</xdr:rowOff>
    </xdr:to>
    <xdr:pic>
      <xdr:nvPicPr>
        <xdr:cNvPr id="224" name="Imagem 223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3944600" y="7804150"/>
          <a:ext cx="571374" cy="50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39</xdr:row>
      <xdr:rowOff>304800</xdr:rowOff>
    </xdr:from>
    <xdr:to>
      <xdr:col>1</xdr:col>
      <xdr:colOff>95124</xdr:colOff>
      <xdr:row>40</xdr:row>
      <xdr:rowOff>50</xdr:rowOff>
    </xdr:to>
    <xdr:pic>
      <xdr:nvPicPr>
        <xdr:cNvPr id="225" name="Imagem 224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8001000"/>
          <a:ext cx="638049" cy="50"/>
        </a:xfrm>
        <a:prstGeom prst="rect">
          <a:avLst/>
        </a:prstGeom>
      </xdr:spPr>
    </xdr:pic>
    <xdr:clientData/>
  </xdr:twoCellAnchor>
  <xdr:twoCellAnchor editAs="oneCell">
    <xdr:from>
      <xdr:col>12</xdr:col>
      <xdr:colOff>38100</xdr:colOff>
      <xdr:row>39</xdr:row>
      <xdr:rowOff>317500</xdr:rowOff>
    </xdr:from>
    <xdr:to>
      <xdr:col>12</xdr:col>
      <xdr:colOff>609474</xdr:colOff>
      <xdr:row>40</xdr:row>
      <xdr:rowOff>3225</xdr:rowOff>
    </xdr:to>
    <xdr:pic>
      <xdr:nvPicPr>
        <xdr:cNvPr id="226" name="Imagem 225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3944600" y="8004175"/>
          <a:ext cx="571374" cy="50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40</xdr:row>
      <xdr:rowOff>304800</xdr:rowOff>
    </xdr:from>
    <xdr:to>
      <xdr:col>1</xdr:col>
      <xdr:colOff>95124</xdr:colOff>
      <xdr:row>41</xdr:row>
      <xdr:rowOff>50</xdr:rowOff>
    </xdr:to>
    <xdr:pic>
      <xdr:nvPicPr>
        <xdr:cNvPr id="227" name="Imagem 226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8201025"/>
          <a:ext cx="638049" cy="50"/>
        </a:xfrm>
        <a:prstGeom prst="rect">
          <a:avLst/>
        </a:prstGeom>
      </xdr:spPr>
    </xdr:pic>
    <xdr:clientData/>
  </xdr:twoCellAnchor>
  <xdr:twoCellAnchor editAs="oneCell">
    <xdr:from>
      <xdr:col>12</xdr:col>
      <xdr:colOff>38100</xdr:colOff>
      <xdr:row>40</xdr:row>
      <xdr:rowOff>317500</xdr:rowOff>
    </xdr:from>
    <xdr:to>
      <xdr:col>12</xdr:col>
      <xdr:colOff>609474</xdr:colOff>
      <xdr:row>41</xdr:row>
      <xdr:rowOff>3225</xdr:rowOff>
    </xdr:to>
    <xdr:pic>
      <xdr:nvPicPr>
        <xdr:cNvPr id="228" name="Imagem 227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3944600" y="8204200"/>
          <a:ext cx="571374" cy="50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41</xdr:row>
      <xdr:rowOff>304800</xdr:rowOff>
    </xdr:from>
    <xdr:to>
      <xdr:col>1</xdr:col>
      <xdr:colOff>95124</xdr:colOff>
      <xdr:row>42</xdr:row>
      <xdr:rowOff>50</xdr:rowOff>
    </xdr:to>
    <xdr:pic>
      <xdr:nvPicPr>
        <xdr:cNvPr id="229" name="Imagem 228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8401050"/>
          <a:ext cx="638049" cy="50"/>
        </a:xfrm>
        <a:prstGeom prst="rect">
          <a:avLst/>
        </a:prstGeom>
      </xdr:spPr>
    </xdr:pic>
    <xdr:clientData/>
  </xdr:twoCellAnchor>
  <xdr:twoCellAnchor editAs="oneCell">
    <xdr:from>
      <xdr:col>12</xdr:col>
      <xdr:colOff>38100</xdr:colOff>
      <xdr:row>41</xdr:row>
      <xdr:rowOff>317500</xdr:rowOff>
    </xdr:from>
    <xdr:to>
      <xdr:col>12</xdr:col>
      <xdr:colOff>609474</xdr:colOff>
      <xdr:row>42</xdr:row>
      <xdr:rowOff>3225</xdr:rowOff>
    </xdr:to>
    <xdr:pic>
      <xdr:nvPicPr>
        <xdr:cNvPr id="230" name="Imagem 229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3944600" y="8404225"/>
          <a:ext cx="571374" cy="50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42</xdr:row>
      <xdr:rowOff>304800</xdr:rowOff>
    </xdr:from>
    <xdr:to>
      <xdr:col>1</xdr:col>
      <xdr:colOff>95124</xdr:colOff>
      <xdr:row>43</xdr:row>
      <xdr:rowOff>50</xdr:rowOff>
    </xdr:to>
    <xdr:pic>
      <xdr:nvPicPr>
        <xdr:cNvPr id="231" name="Imagem 230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8601075"/>
          <a:ext cx="638049" cy="50"/>
        </a:xfrm>
        <a:prstGeom prst="rect">
          <a:avLst/>
        </a:prstGeom>
      </xdr:spPr>
    </xdr:pic>
    <xdr:clientData/>
  </xdr:twoCellAnchor>
  <xdr:twoCellAnchor editAs="oneCell">
    <xdr:from>
      <xdr:col>12</xdr:col>
      <xdr:colOff>38100</xdr:colOff>
      <xdr:row>42</xdr:row>
      <xdr:rowOff>317500</xdr:rowOff>
    </xdr:from>
    <xdr:to>
      <xdr:col>12</xdr:col>
      <xdr:colOff>609474</xdr:colOff>
      <xdr:row>43</xdr:row>
      <xdr:rowOff>3225</xdr:rowOff>
    </xdr:to>
    <xdr:pic>
      <xdr:nvPicPr>
        <xdr:cNvPr id="232" name="Imagem 231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3944600" y="8604250"/>
          <a:ext cx="571374" cy="50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43</xdr:row>
      <xdr:rowOff>304800</xdr:rowOff>
    </xdr:from>
    <xdr:to>
      <xdr:col>1</xdr:col>
      <xdr:colOff>95124</xdr:colOff>
      <xdr:row>44</xdr:row>
      <xdr:rowOff>50</xdr:rowOff>
    </xdr:to>
    <xdr:pic>
      <xdr:nvPicPr>
        <xdr:cNvPr id="233" name="Imagem 232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8801100"/>
          <a:ext cx="638049" cy="50"/>
        </a:xfrm>
        <a:prstGeom prst="rect">
          <a:avLst/>
        </a:prstGeom>
      </xdr:spPr>
    </xdr:pic>
    <xdr:clientData/>
  </xdr:twoCellAnchor>
  <xdr:twoCellAnchor editAs="oneCell">
    <xdr:from>
      <xdr:col>12</xdr:col>
      <xdr:colOff>38100</xdr:colOff>
      <xdr:row>43</xdr:row>
      <xdr:rowOff>317500</xdr:rowOff>
    </xdr:from>
    <xdr:to>
      <xdr:col>12</xdr:col>
      <xdr:colOff>609474</xdr:colOff>
      <xdr:row>44</xdr:row>
      <xdr:rowOff>3225</xdr:rowOff>
    </xdr:to>
    <xdr:pic>
      <xdr:nvPicPr>
        <xdr:cNvPr id="234" name="Imagem 233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3944600" y="8804275"/>
          <a:ext cx="571374" cy="50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44</xdr:row>
      <xdr:rowOff>304800</xdr:rowOff>
    </xdr:from>
    <xdr:to>
      <xdr:col>1</xdr:col>
      <xdr:colOff>95124</xdr:colOff>
      <xdr:row>45</xdr:row>
      <xdr:rowOff>50</xdr:rowOff>
    </xdr:to>
    <xdr:pic>
      <xdr:nvPicPr>
        <xdr:cNvPr id="235" name="Imagem 234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9001125"/>
          <a:ext cx="638049" cy="50"/>
        </a:xfrm>
        <a:prstGeom prst="rect">
          <a:avLst/>
        </a:prstGeom>
      </xdr:spPr>
    </xdr:pic>
    <xdr:clientData/>
  </xdr:twoCellAnchor>
  <xdr:twoCellAnchor editAs="oneCell">
    <xdr:from>
      <xdr:col>12</xdr:col>
      <xdr:colOff>38100</xdr:colOff>
      <xdr:row>44</xdr:row>
      <xdr:rowOff>317500</xdr:rowOff>
    </xdr:from>
    <xdr:to>
      <xdr:col>12</xdr:col>
      <xdr:colOff>609474</xdr:colOff>
      <xdr:row>45</xdr:row>
      <xdr:rowOff>3225</xdr:rowOff>
    </xdr:to>
    <xdr:pic>
      <xdr:nvPicPr>
        <xdr:cNvPr id="236" name="Imagem 235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3944600" y="9004300"/>
          <a:ext cx="571374" cy="50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45</xdr:row>
      <xdr:rowOff>304800</xdr:rowOff>
    </xdr:from>
    <xdr:to>
      <xdr:col>1</xdr:col>
      <xdr:colOff>95124</xdr:colOff>
      <xdr:row>46</xdr:row>
      <xdr:rowOff>50</xdr:rowOff>
    </xdr:to>
    <xdr:pic>
      <xdr:nvPicPr>
        <xdr:cNvPr id="237" name="Imagem 236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9201150"/>
          <a:ext cx="638049" cy="50"/>
        </a:xfrm>
        <a:prstGeom prst="rect">
          <a:avLst/>
        </a:prstGeom>
      </xdr:spPr>
    </xdr:pic>
    <xdr:clientData/>
  </xdr:twoCellAnchor>
  <xdr:twoCellAnchor editAs="oneCell">
    <xdr:from>
      <xdr:col>12</xdr:col>
      <xdr:colOff>38100</xdr:colOff>
      <xdr:row>45</xdr:row>
      <xdr:rowOff>317500</xdr:rowOff>
    </xdr:from>
    <xdr:to>
      <xdr:col>12</xdr:col>
      <xdr:colOff>609474</xdr:colOff>
      <xdr:row>46</xdr:row>
      <xdr:rowOff>3225</xdr:rowOff>
    </xdr:to>
    <xdr:pic>
      <xdr:nvPicPr>
        <xdr:cNvPr id="238" name="Imagem 237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3944600" y="9204325"/>
          <a:ext cx="571374" cy="50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46</xdr:row>
      <xdr:rowOff>304800</xdr:rowOff>
    </xdr:from>
    <xdr:to>
      <xdr:col>1</xdr:col>
      <xdr:colOff>95124</xdr:colOff>
      <xdr:row>47</xdr:row>
      <xdr:rowOff>50</xdr:rowOff>
    </xdr:to>
    <xdr:pic>
      <xdr:nvPicPr>
        <xdr:cNvPr id="239" name="Imagem 238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9401175"/>
          <a:ext cx="638049" cy="50"/>
        </a:xfrm>
        <a:prstGeom prst="rect">
          <a:avLst/>
        </a:prstGeom>
      </xdr:spPr>
    </xdr:pic>
    <xdr:clientData/>
  </xdr:twoCellAnchor>
  <xdr:twoCellAnchor editAs="oneCell">
    <xdr:from>
      <xdr:col>12</xdr:col>
      <xdr:colOff>38100</xdr:colOff>
      <xdr:row>46</xdr:row>
      <xdr:rowOff>317500</xdr:rowOff>
    </xdr:from>
    <xdr:to>
      <xdr:col>12</xdr:col>
      <xdr:colOff>609474</xdr:colOff>
      <xdr:row>47</xdr:row>
      <xdr:rowOff>3225</xdr:rowOff>
    </xdr:to>
    <xdr:pic>
      <xdr:nvPicPr>
        <xdr:cNvPr id="240" name="Imagem 239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3944600" y="9404350"/>
          <a:ext cx="571374" cy="50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47</xdr:row>
      <xdr:rowOff>304800</xdr:rowOff>
    </xdr:from>
    <xdr:to>
      <xdr:col>1</xdr:col>
      <xdr:colOff>95124</xdr:colOff>
      <xdr:row>48</xdr:row>
      <xdr:rowOff>50</xdr:rowOff>
    </xdr:to>
    <xdr:pic>
      <xdr:nvPicPr>
        <xdr:cNvPr id="241" name="Imagem 240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9601200"/>
          <a:ext cx="638049" cy="50"/>
        </a:xfrm>
        <a:prstGeom prst="rect">
          <a:avLst/>
        </a:prstGeom>
      </xdr:spPr>
    </xdr:pic>
    <xdr:clientData/>
  </xdr:twoCellAnchor>
  <xdr:twoCellAnchor editAs="oneCell">
    <xdr:from>
      <xdr:col>12</xdr:col>
      <xdr:colOff>38100</xdr:colOff>
      <xdr:row>47</xdr:row>
      <xdr:rowOff>317500</xdr:rowOff>
    </xdr:from>
    <xdr:to>
      <xdr:col>12</xdr:col>
      <xdr:colOff>609474</xdr:colOff>
      <xdr:row>48</xdr:row>
      <xdr:rowOff>3225</xdr:rowOff>
    </xdr:to>
    <xdr:pic>
      <xdr:nvPicPr>
        <xdr:cNvPr id="242" name="Imagem 241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3944600" y="9604375"/>
          <a:ext cx="571374" cy="50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48</xdr:row>
      <xdr:rowOff>304800</xdr:rowOff>
    </xdr:from>
    <xdr:to>
      <xdr:col>1</xdr:col>
      <xdr:colOff>95124</xdr:colOff>
      <xdr:row>49</xdr:row>
      <xdr:rowOff>50</xdr:rowOff>
    </xdr:to>
    <xdr:pic>
      <xdr:nvPicPr>
        <xdr:cNvPr id="243" name="Imagem 242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9801225"/>
          <a:ext cx="638049" cy="50"/>
        </a:xfrm>
        <a:prstGeom prst="rect">
          <a:avLst/>
        </a:prstGeom>
      </xdr:spPr>
    </xdr:pic>
    <xdr:clientData/>
  </xdr:twoCellAnchor>
  <xdr:twoCellAnchor editAs="oneCell">
    <xdr:from>
      <xdr:col>12</xdr:col>
      <xdr:colOff>38100</xdr:colOff>
      <xdr:row>48</xdr:row>
      <xdr:rowOff>317500</xdr:rowOff>
    </xdr:from>
    <xdr:to>
      <xdr:col>12</xdr:col>
      <xdr:colOff>609474</xdr:colOff>
      <xdr:row>49</xdr:row>
      <xdr:rowOff>3225</xdr:rowOff>
    </xdr:to>
    <xdr:pic>
      <xdr:nvPicPr>
        <xdr:cNvPr id="244" name="Imagem 243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3944600" y="9804400"/>
          <a:ext cx="571374" cy="50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49</xdr:row>
      <xdr:rowOff>304800</xdr:rowOff>
    </xdr:from>
    <xdr:to>
      <xdr:col>1</xdr:col>
      <xdr:colOff>95124</xdr:colOff>
      <xdr:row>50</xdr:row>
      <xdr:rowOff>50</xdr:rowOff>
    </xdr:to>
    <xdr:pic>
      <xdr:nvPicPr>
        <xdr:cNvPr id="245" name="Imagem 244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10001250"/>
          <a:ext cx="638049" cy="50"/>
        </a:xfrm>
        <a:prstGeom prst="rect">
          <a:avLst/>
        </a:prstGeom>
      </xdr:spPr>
    </xdr:pic>
    <xdr:clientData/>
  </xdr:twoCellAnchor>
  <xdr:twoCellAnchor editAs="oneCell">
    <xdr:from>
      <xdr:col>12</xdr:col>
      <xdr:colOff>38100</xdr:colOff>
      <xdr:row>49</xdr:row>
      <xdr:rowOff>317500</xdr:rowOff>
    </xdr:from>
    <xdr:to>
      <xdr:col>12</xdr:col>
      <xdr:colOff>609474</xdr:colOff>
      <xdr:row>50</xdr:row>
      <xdr:rowOff>3225</xdr:rowOff>
    </xdr:to>
    <xdr:pic>
      <xdr:nvPicPr>
        <xdr:cNvPr id="246" name="Imagem 245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3944600" y="10004425"/>
          <a:ext cx="571374" cy="50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50</xdr:row>
      <xdr:rowOff>304800</xdr:rowOff>
    </xdr:from>
    <xdr:to>
      <xdr:col>1</xdr:col>
      <xdr:colOff>95124</xdr:colOff>
      <xdr:row>51</xdr:row>
      <xdr:rowOff>50</xdr:rowOff>
    </xdr:to>
    <xdr:pic>
      <xdr:nvPicPr>
        <xdr:cNvPr id="247" name="Imagem 246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10201275"/>
          <a:ext cx="638049" cy="50"/>
        </a:xfrm>
        <a:prstGeom prst="rect">
          <a:avLst/>
        </a:prstGeom>
      </xdr:spPr>
    </xdr:pic>
    <xdr:clientData/>
  </xdr:twoCellAnchor>
  <xdr:twoCellAnchor editAs="oneCell">
    <xdr:from>
      <xdr:col>12</xdr:col>
      <xdr:colOff>38100</xdr:colOff>
      <xdr:row>50</xdr:row>
      <xdr:rowOff>317500</xdr:rowOff>
    </xdr:from>
    <xdr:to>
      <xdr:col>12</xdr:col>
      <xdr:colOff>609474</xdr:colOff>
      <xdr:row>51</xdr:row>
      <xdr:rowOff>3225</xdr:rowOff>
    </xdr:to>
    <xdr:pic>
      <xdr:nvPicPr>
        <xdr:cNvPr id="248" name="Imagem 247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3944600" y="10204450"/>
          <a:ext cx="571374" cy="50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51</xdr:row>
      <xdr:rowOff>304800</xdr:rowOff>
    </xdr:from>
    <xdr:to>
      <xdr:col>1</xdr:col>
      <xdr:colOff>95124</xdr:colOff>
      <xdr:row>52</xdr:row>
      <xdr:rowOff>50</xdr:rowOff>
    </xdr:to>
    <xdr:pic>
      <xdr:nvPicPr>
        <xdr:cNvPr id="249" name="Imagem 248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10401300"/>
          <a:ext cx="638049" cy="50"/>
        </a:xfrm>
        <a:prstGeom prst="rect">
          <a:avLst/>
        </a:prstGeom>
      </xdr:spPr>
    </xdr:pic>
    <xdr:clientData/>
  </xdr:twoCellAnchor>
  <xdr:twoCellAnchor editAs="oneCell">
    <xdr:from>
      <xdr:col>12</xdr:col>
      <xdr:colOff>38100</xdr:colOff>
      <xdr:row>51</xdr:row>
      <xdr:rowOff>317500</xdr:rowOff>
    </xdr:from>
    <xdr:to>
      <xdr:col>12</xdr:col>
      <xdr:colOff>609474</xdr:colOff>
      <xdr:row>52</xdr:row>
      <xdr:rowOff>3225</xdr:rowOff>
    </xdr:to>
    <xdr:pic>
      <xdr:nvPicPr>
        <xdr:cNvPr id="250" name="Imagem 249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3944600" y="10404475"/>
          <a:ext cx="571374" cy="50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52</xdr:row>
      <xdr:rowOff>304800</xdr:rowOff>
    </xdr:from>
    <xdr:to>
      <xdr:col>1</xdr:col>
      <xdr:colOff>95124</xdr:colOff>
      <xdr:row>53</xdr:row>
      <xdr:rowOff>50</xdr:rowOff>
    </xdr:to>
    <xdr:pic>
      <xdr:nvPicPr>
        <xdr:cNvPr id="251" name="Imagem 250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10601325"/>
          <a:ext cx="638049" cy="50"/>
        </a:xfrm>
        <a:prstGeom prst="rect">
          <a:avLst/>
        </a:prstGeom>
      </xdr:spPr>
    </xdr:pic>
    <xdr:clientData/>
  </xdr:twoCellAnchor>
  <xdr:twoCellAnchor editAs="oneCell">
    <xdr:from>
      <xdr:col>12</xdr:col>
      <xdr:colOff>38100</xdr:colOff>
      <xdr:row>52</xdr:row>
      <xdr:rowOff>317500</xdr:rowOff>
    </xdr:from>
    <xdr:to>
      <xdr:col>12</xdr:col>
      <xdr:colOff>609474</xdr:colOff>
      <xdr:row>53</xdr:row>
      <xdr:rowOff>3225</xdr:rowOff>
    </xdr:to>
    <xdr:pic>
      <xdr:nvPicPr>
        <xdr:cNvPr id="252" name="Imagem 251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3944600" y="10604500"/>
          <a:ext cx="571374" cy="50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53</xdr:row>
      <xdr:rowOff>304800</xdr:rowOff>
    </xdr:from>
    <xdr:to>
      <xdr:col>1</xdr:col>
      <xdr:colOff>95124</xdr:colOff>
      <xdr:row>54</xdr:row>
      <xdr:rowOff>50</xdr:rowOff>
    </xdr:to>
    <xdr:pic>
      <xdr:nvPicPr>
        <xdr:cNvPr id="253" name="Imagem 252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10801350"/>
          <a:ext cx="638049" cy="50"/>
        </a:xfrm>
        <a:prstGeom prst="rect">
          <a:avLst/>
        </a:prstGeom>
      </xdr:spPr>
    </xdr:pic>
    <xdr:clientData/>
  </xdr:twoCellAnchor>
  <xdr:twoCellAnchor editAs="oneCell">
    <xdr:from>
      <xdr:col>12</xdr:col>
      <xdr:colOff>38100</xdr:colOff>
      <xdr:row>53</xdr:row>
      <xdr:rowOff>317500</xdr:rowOff>
    </xdr:from>
    <xdr:to>
      <xdr:col>12</xdr:col>
      <xdr:colOff>609474</xdr:colOff>
      <xdr:row>54</xdr:row>
      <xdr:rowOff>3225</xdr:rowOff>
    </xdr:to>
    <xdr:pic>
      <xdr:nvPicPr>
        <xdr:cNvPr id="254" name="Imagem 253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3944600" y="10804525"/>
          <a:ext cx="571374" cy="50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54</xdr:row>
      <xdr:rowOff>304800</xdr:rowOff>
    </xdr:from>
    <xdr:to>
      <xdr:col>1</xdr:col>
      <xdr:colOff>95124</xdr:colOff>
      <xdr:row>55</xdr:row>
      <xdr:rowOff>50</xdr:rowOff>
    </xdr:to>
    <xdr:pic>
      <xdr:nvPicPr>
        <xdr:cNvPr id="255" name="Imagem 254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11001375"/>
          <a:ext cx="638049" cy="50"/>
        </a:xfrm>
        <a:prstGeom prst="rect">
          <a:avLst/>
        </a:prstGeom>
      </xdr:spPr>
    </xdr:pic>
    <xdr:clientData/>
  </xdr:twoCellAnchor>
  <xdr:twoCellAnchor editAs="oneCell">
    <xdr:from>
      <xdr:col>12</xdr:col>
      <xdr:colOff>38100</xdr:colOff>
      <xdr:row>54</xdr:row>
      <xdr:rowOff>317500</xdr:rowOff>
    </xdr:from>
    <xdr:to>
      <xdr:col>12</xdr:col>
      <xdr:colOff>609474</xdr:colOff>
      <xdr:row>55</xdr:row>
      <xdr:rowOff>3225</xdr:rowOff>
    </xdr:to>
    <xdr:pic>
      <xdr:nvPicPr>
        <xdr:cNvPr id="256" name="Imagem 255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3944600" y="11004550"/>
          <a:ext cx="571374" cy="50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55</xdr:row>
      <xdr:rowOff>304800</xdr:rowOff>
    </xdr:from>
    <xdr:to>
      <xdr:col>1</xdr:col>
      <xdr:colOff>95124</xdr:colOff>
      <xdr:row>56</xdr:row>
      <xdr:rowOff>50</xdr:rowOff>
    </xdr:to>
    <xdr:pic>
      <xdr:nvPicPr>
        <xdr:cNvPr id="257" name="Imagem 256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11201400"/>
          <a:ext cx="638049" cy="50"/>
        </a:xfrm>
        <a:prstGeom prst="rect">
          <a:avLst/>
        </a:prstGeom>
      </xdr:spPr>
    </xdr:pic>
    <xdr:clientData/>
  </xdr:twoCellAnchor>
  <xdr:twoCellAnchor editAs="oneCell">
    <xdr:from>
      <xdr:col>12</xdr:col>
      <xdr:colOff>38100</xdr:colOff>
      <xdr:row>55</xdr:row>
      <xdr:rowOff>317500</xdr:rowOff>
    </xdr:from>
    <xdr:to>
      <xdr:col>12</xdr:col>
      <xdr:colOff>609474</xdr:colOff>
      <xdr:row>56</xdr:row>
      <xdr:rowOff>3225</xdr:rowOff>
    </xdr:to>
    <xdr:pic>
      <xdr:nvPicPr>
        <xdr:cNvPr id="258" name="Imagem 257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3944600" y="11204575"/>
          <a:ext cx="571374" cy="50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56</xdr:row>
      <xdr:rowOff>304800</xdr:rowOff>
    </xdr:from>
    <xdr:to>
      <xdr:col>1</xdr:col>
      <xdr:colOff>95124</xdr:colOff>
      <xdr:row>57</xdr:row>
      <xdr:rowOff>50</xdr:rowOff>
    </xdr:to>
    <xdr:pic>
      <xdr:nvPicPr>
        <xdr:cNvPr id="259" name="Imagem 258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11401425"/>
          <a:ext cx="638049" cy="50"/>
        </a:xfrm>
        <a:prstGeom prst="rect">
          <a:avLst/>
        </a:prstGeom>
      </xdr:spPr>
    </xdr:pic>
    <xdr:clientData/>
  </xdr:twoCellAnchor>
  <xdr:twoCellAnchor editAs="oneCell">
    <xdr:from>
      <xdr:col>12</xdr:col>
      <xdr:colOff>38100</xdr:colOff>
      <xdr:row>56</xdr:row>
      <xdr:rowOff>317500</xdr:rowOff>
    </xdr:from>
    <xdr:to>
      <xdr:col>12</xdr:col>
      <xdr:colOff>609474</xdr:colOff>
      <xdr:row>57</xdr:row>
      <xdr:rowOff>3225</xdr:rowOff>
    </xdr:to>
    <xdr:pic>
      <xdr:nvPicPr>
        <xdr:cNvPr id="260" name="Imagem 259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3944600" y="11404600"/>
          <a:ext cx="571374" cy="50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57</xdr:row>
      <xdr:rowOff>304800</xdr:rowOff>
    </xdr:from>
    <xdr:to>
      <xdr:col>1</xdr:col>
      <xdr:colOff>95124</xdr:colOff>
      <xdr:row>58</xdr:row>
      <xdr:rowOff>50</xdr:rowOff>
    </xdr:to>
    <xdr:pic>
      <xdr:nvPicPr>
        <xdr:cNvPr id="261" name="Imagem 260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11601450"/>
          <a:ext cx="638049" cy="50"/>
        </a:xfrm>
        <a:prstGeom prst="rect">
          <a:avLst/>
        </a:prstGeom>
      </xdr:spPr>
    </xdr:pic>
    <xdr:clientData/>
  </xdr:twoCellAnchor>
  <xdr:twoCellAnchor editAs="oneCell">
    <xdr:from>
      <xdr:col>12</xdr:col>
      <xdr:colOff>38100</xdr:colOff>
      <xdr:row>57</xdr:row>
      <xdr:rowOff>317500</xdr:rowOff>
    </xdr:from>
    <xdr:to>
      <xdr:col>12</xdr:col>
      <xdr:colOff>609474</xdr:colOff>
      <xdr:row>58</xdr:row>
      <xdr:rowOff>3225</xdr:rowOff>
    </xdr:to>
    <xdr:pic>
      <xdr:nvPicPr>
        <xdr:cNvPr id="262" name="Imagem 261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3944600" y="11604625"/>
          <a:ext cx="571374" cy="50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58</xdr:row>
      <xdr:rowOff>304800</xdr:rowOff>
    </xdr:from>
    <xdr:to>
      <xdr:col>1</xdr:col>
      <xdr:colOff>95124</xdr:colOff>
      <xdr:row>59</xdr:row>
      <xdr:rowOff>50</xdr:rowOff>
    </xdr:to>
    <xdr:pic>
      <xdr:nvPicPr>
        <xdr:cNvPr id="263" name="Imagem 262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11801475"/>
          <a:ext cx="638049" cy="50"/>
        </a:xfrm>
        <a:prstGeom prst="rect">
          <a:avLst/>
        </a:prstGeom>
      </xdr:spPr>
    </xdr:pic>
    <xdr:clientData/>
  </xdr:twoCellAnchor>
  <xdr:twoCellAnchor editAs="oneCell">
    <xdr:from>
      <xdr:col>12</xdr:col>
      <xdr:colOff>38100</xdr:colOff>
      <xdr:row>58</xdr:row>
      <xdr:rowOff>317500</xdr:rowOff>
    </xdr:from>
    <xdr:to>
      <xdr:col>12</xdr:col>
      <xdr:colOff>609474</xdr:colOff>
      <xdr:row>59</xdr:row>
      <xdr:rowOff>3225</xdr:rowOff>
    </xdr:to>
    <xdr:pic>
      <xdr:nvPicPr>
        <xdr:cNvPr id="264" name="Imagem 263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3944600" y="11804650"/>
          <a:ext cx="571374" cy="50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59</xdr:row>
      <xdr:rowOff>304800</xdr:rowOff>
    </xdr:from>
    <xdr:to>
      <xdr:col>1</xdr:col>
      <xdr:colOff>95124</xdr:colOff>
      <xdr:row>60</xdr:row>
      <xdr:rowOff>50</xdr:rowOff>
    </xdr:to>
    <xdr:pic>
      <xdr:nvPicPr>
        <xdr:cNvPr id="265" name="Imagem 264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12001500"/>
          <a:ext cx="638049" cy="50"/>
        </a:xfrm>
        <a:prstGeom prst="rect">
          <a:avLst/>
        </a:prstGeom>
      </xdr:spPr>
    </xdr:pic>
    <xdr:clientData/>
  </xdr:twoCellAnchor>
  <xdr:twoCellAnchor editAs="oneCell">
    <xdr:from>
      <xdr:col>12</xdr:col>
      <xdr:colOff>38100</xdr:colOff>
      <xdr:row>59</xdr:row>
      <xdr:rowOff>317500</xdr:rowOff>
    </xdr:from>
    <xdr:to>
      <xdr:col>12</xdr:col>
      <xdr:colOff>609474</xdr:colOff>
      <xdr:row>60</xdr:row>
      <xdr:rowOff>3225</xdr:rowOff>
    </xdr:to>
    <xdr:pic>
      <xdr:nvPicPr>
        <xdr:cNvPr id="266" name="Imagem 265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3944600" y="12004675"/>
          <a:ext cx="571374" cy="50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60</xdr:row>
      <xdr:rowOff>304800</xdr:rowOff>
    </xdr:from>
    <xdr:to>
      <xdr:col>1</xdr:col>
      <xdr:colOff>95124</xdr:colOff>
      <xdr:row>61</xdr:row>
      <xdr:rowOff>50</xdr:rowOff>
    </xdr:to>
    <xdr:pic>
      <xdr:nvPicPr>
        <xdr:cNvPr id="267" name="Imagem 266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12201525"/>
          <a:ext cx="638049" cy="50"/>
        </a:xfrm>
        <a:prstGeom prst="rect">
          <a:avLst/>
        </a:prstGeom>
      </xdr:spPr>
    </xdr:pic>
    <xdr:clientData/>
  </xdr:twoCellAnchor>
  <xdr:twoCellAnchor editAs="oneCell">
    <xdr:from>
      <xdr:col>12</xdr:col>
      <xdr:colOff>38100</xdr:colOff>
      <xdr:row>60</xdr:row>
      <xdr:rowOff>317500</xdr:rowOff>
    </xdr:from>
    <xdr:to>
      <xdr:col>12</xdr:col>
      <xdr:colOff>609474</xdr:colOff>
      <xdr:row>61</xdr:row>
      <xdr:rowOff>3225</xdr:rowOff>
    </xdr:to>
    <xdr:pic>
      <xdr:nvPicPr>
        <xdr:cNvPr id="268" name="Imagem 267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3944600" y="12204700"/>
          <a:ext cx="571374" cy="50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61</xdr:row>
      <xdr:rowOff>304800</xdr:rowOff>
    </xdr:from>
    <xdr:to>
      <xdr:col>1</xdr:col>
      <xdr:colOff>95124</xdr:colOff>
      <xdr:row>62</xdr:row>
      <xdr:rowOff>50</xdr:rowOff>
    </xdr:to>
    <xdr:pic>
      <xdr:nvPicPr>
        <xdr:cNvPr id="269" name="Imagem 268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12401550"/>
          <a:ext cx="638049" cy="50"/>
        </a:xfrm>
        <a:prstGeom prst="rect">
          <a:avLst/>
        </a:prstGeom>
      </xdr:spPr>
    </xdr:pic>
    <xdr:clientData/>
  </xdr:twoCellAnchor>
  <xdr:twoCellAnchor editAs="oneCell">
    <xdr:from>
      <xdr:col>12</xdr:col>
      <xdr:colOff>38100</xdr:colOff>
      <xdr:row>61</xdr:row>
      <xdr:rowOff>317500</xdr:rowOff>
    </xdr:from>
    <xdr:to>
      <xdr:col>12</xdr:col>
      <xdr:colOff>609474</xdr:colOff>
      <xdr:row>62</xdr:row>
      <xdr:rowOff>3225</xdr:rowOff>
    </xdr:to>
    <xdr:pic>
      <xdr:nvPicPr>
        <xdr:cNvPr id="270" name="Imagem 269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3944600" y="12404725"/>
          <a:ext cx="571374" cy="50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62</xdr:row>
      <xdr:rowOff>304800</xdr:rowOff>
    </xdr:from>
    <xdr:to>
      <xdr:col>1</xdr:col>
      <xdr:colOff>95124</xdr:colOff>
      <xdr:row>63</xdr:row>
      <xdr:rowOff>50</xdr:rowOff>
    </xdr:to>
    <xdr:pic>
      <xdr:nvPicPr>
        <xdr:cNvPr id="271" name="Imagem 270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12601575"/>
          <a:ext cx="638049" cy="50"/>
        </a:xfrm>
        <a:prstGeom prst="rect">
          <a:avLst/>
        </a:prstGeom>
      </xdr:spPr>
    </xdr:pic>
    <xdr:clientData/>
  </xdr:twoCellAnchor>
  <xdr:twoCellAnchor editAs="oneCell">
    <xdr:from>
      <xdr:col>12</xdr:col>
      <xdr:colOff>38100</xdr:colOff>
      <xdr:row>62</xdr:row>
      <xdr:rowOff>317500</xdr:rowOff>
    </xdr:from>
    <xdr:to>
      <xdr:col>12</xdr:col>
      <xdr:colOff>609474</xdr:colOff>
      <xdr:row>63</xdr:row>
      <xdr:rowOff>3225</xdr:rowOff>
    </xdr:to>
    <xdr:pic>
      <xdr:nvPicPr>
        <xdr:cNvPr id="272" name="Imagem 271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3944600" y="12604750"/>
          <a:ext cx="571374" cy="50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63</xdr:row>
      <xdr:rowOff>304800</xdr:rowOff>
    </xdr:from>
    <xdr:to>
      <xdr:col>1</xdr:col>
      <xdr:colOff>95124</xdr:colOff>
      <xdr:row>64</xdr:row>
      <xdr:rowOff>50</xdr:rowOff>
    </xdr:to>
    <xdr:pic>
      <xdr:nvPicPr>
        <xdr:cNvPr id="273" name="Imagem 272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12801600"/>
          <a:ext cx="638049" cy="50"/>
        </a:xfrm>
        <a:prstGeom prst="rect">
          <a:avLst/>
        </a:prstGeom>
      </xdr:spPr>
    </xdr:pic>
    <xdr:clientData/>
  </xdr:twoCellAnchor>
  <xdr:twoCellAnchor editAs="oneCell">
    <xdr:from>
      <xdr:col>12</xdr:col>
      <xdr:colOff>38100</xdr:colOff>
      <xdr:row>63</xdr:row>
      <xdr:rowOff>317500</xdr:rowOff>
    </xdr:from>
    <xdr:to>
      <xdr:col>12</xdr:col>
      <xdr:colOff>609474</xdr:colOff>
      <xdr:row>64</xdr:row>
      <xdr:rowOff>3225</xdr:rowOff>
    </xdr:to>
    <xdr:pic>
      <xdr:nvPicPr>
        <xdr:cNvPr id="274" name="Imagem 273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3944600" y="12804775"/>
          <a:ext cx="571374" cy="50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64</xdr:row>
      <xdr:rowOff>304800</xdr:rowOff>
    </xdr:from>
    <xdr:to>
      <xdr:col>1</xdr:col>
      <xdr:colOff>95124</xdr:colOff>
      <xdr:row>65</xdr:row>
      <xdr:rowOff>50</xdr:rowOff>
    </xdr:to>
    <xdr:pic>
      <xdr:nvPicPr>
        <xdr:cNvPr id="275" name="Imagem 274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13001625"/>
          <a:ext cx="638049" cy="50"/>
        </a:xfrm>
        <a:prstGeom prst="rect">
          <a:avLst/>
        </a:prstGeom>
      </xdr:spPr>
    </xdr:pic>
    <xdr:clientData/>
  </xdr:twoCellAnchor>
  <xdr:twoCellAnchor editAs="oneCell">
    <xdr:from>
      <xdr:col>12</xdr:col>
      <xdr:colOff>38100</xdr:colOff>
      <xdr:row>64</xdr:row>
      <xdr:rowOff>317500</xdr:rowOff>
    </xdr:from>
    <xdr:to>
      <xdr:col>12</xdr:col>
      <xdr:colOff>609474</xdr:colOff>
      <xdr:row>65</xdr:row>
      <xdr:rowOff>3225</xdr:rowOff>
    </xdr:to>
    <xdr:pic>
      <xdr:nvPicPr>
        <xdr:cNvPr id="276" name="Imagem 275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3944600" y="13004800"/>
          <a:ext cx="571374" cy="50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65</xdr:row>
      <xdr:rowOff>304800</xdr:rowOff>
    </xdr:from>
    <xdr:to>
      <xdr:col>1</xdr:col>
      <xdr:colOff>95124</xdr:colOff>
      <xdr:row>66</xdr:row>
      <xdr:rowOff>50</xdr:rowOff>
    </xdr:to>
    <xdr:pic>
      <xdr:nvPicPr>
        <xdr:cNvPr id="277" name="Imagem 276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13201650"/>
          <a:ext cx="638049" cy="50"/>
        </a:xfrm>
        <a:prstGeom prst="rect">
          <a:avLst/>
        </a:prstGeom>
      </xdr:spPr>
    </xdr:pic>
    <xdr:clientData/>
  </xdr:twoCellAnchor>
  <xdr:twoCellAnchor editAs="oneCell">
    <xdr:from>
      <xdr:col>12</xdr:col>
      <xdr:colOff>38100</xdr:colOff>
      <xdr:row>65</xdr:row>
      <xdr:rowOff>317500</xdr:rowOff>
    </xdr:from>
    <xdr:to>
      <xdr:col>12</xdr:col>
      <xdr:colOff>609474</xdr:colOff>
      <xdr:row>66</xdr:row>
      <xdr:rowOff>3225</xdr:rowOff>
    </xdr:to>
    <xdr:pic>
      <xdr:nvPicPr>
        <xdr:cNvPr id="278" name="Imagem 277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3944600" y="13204825"/>
          <a:ext cx="571374" cy="50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66</xdr:row>
      <xdr:rowOff>304800</xdr:rowOff>
    </xdr:from>
    <xdr:to>
      <xdr:col>1</xdr:col>
      <xdr:colOff>95124</xdr:colOff>
      <xdr:row>67</xdr:row>
      <xdr:rowOff>50</xdr:rowOff>
    </xdr:to>
    <xdr:pic>
      <xdr:nvPicPr>
        <xdr:cNvPr id="279" name="Imagem 278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13401675"/>
          <a:ext cx="638049" cy="50"/>
        </a:xfrm>
        <a:prstGeom prst="rect">
          <a:avLst/>
        </a:prstGeom>
      </xdr:spPr>
    </xdr:pic>
    <xdr:clientData/>
  </xdr:twoCellAnchor>
  <xdr:twoCellAnchor editAs="oneCell">
    <xdr:from>
      <xdr:col>12</xdr:col>
      <xdr:colOff>38100</xdr:colOff>
      <xdr:row>66</xdr:row>
      <xdr:rowOff>317500</xdr:rowOff>
    </xdr:from>
    <xdr:to>
      <xdr:col>12</xdr:col>
      <xdr:colOff>609474</xdr:colOff>
      <xdr:row>67</xdr:row>
      <xdr:rowOff>3225</xdr:rowOff>
    </xdr:to>
    <xdr:pic>
      <xdr:nvPicPr>
        <xdr:cNvPr id="280" name="Imagem 279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3944600" y="13404850"/>
          <a:ext cx="571374" cy="50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67</xdr:row>
      <xdr:rowOff>304800</xdr:rowOff>
    </xdr:from>
    <xdr:to>
      <xdr:col>1</xdr:col>
      <xdr:colOff>95124</xdr:colOff>
      <xdr:row>68</xdr:row>
      <xdr:rowOff>50</xdr:rowOff>
    </xdr:to>
    <xdr:pic>
      <xdr:nvPicPr>
        <xdr:cNvPr id="281" name="Imagem 280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13601700"/>
          <a:ext cx="638049" cy="50"/>
        </a:xfrm>
        <a:prstGeom prst="rect">
          <a:avLst/>
        </a:prstGeom>
      </xdr:spPr>
    </xdr:pic>
    <xdr:clientData/>
  </xdr:twoCellAnchor>
  <xdr:twoCellAnchor editAs="oneCell">
    <xdr:from>
      <xdr:col>12</xdr:col>
      <xdr:colOff>38100</xdr:colOff>
      <xdr:row>67</xdr:row>
      <xdr:rowOff>317500</xdr:rowOff>
    </xdr:from>
    <xdr:to>
      <xdr:col>12</xdr:col>
      <xdr:colOff>609474</xdr:colOff>
      <xdr:row>68</xdr:row>
      <xdr:rowOff>3225</xdr:rowOff>
    </xdr:to>
    <xdr:pic>
      <xdr:nvPicPr>
        <xdr:cNvPr id="282" name="Imagem 281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3944600" y="13604875"/>
          <a:ext cx="571374" cy="50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68</xdr:row>
      <xdr:rowOff>304800</xdr:rowOff>
    </xdr:from>
    <xdr:to>
      <xdr:col>1</xdr:col>
      <xdr:colOff>95124</xdr:colOff>
      <xdr:row>69</xdr:row>
      <xdr:rowOff>50</xdr:rowOff>
    </xdr:to>
    <xdr:pic>
      <xdr:nvPicPr>
        <xdr:cNvPr id="283" name="Imagem 282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13801725"/>
          <a:ext cx="638049" cy="50"/>
        </a:xfrm>
        <a:prstGeom prst="rect">
          <a:avLst/>
        </a:prstGeom>
      </xdr:spPr>
    </xdr:pic>
    <xdr:clientData/>
  </xdr:twoCellAnchor>
  <xdr:twoCellAnchor editAs="oneCell">
    <xdr:from>
      <xdr:col>12</xdr:col>
      <xdr:colOff>38100</xdr:colOff>
      <xdr:row>68</xdr:row>
      <xdr:rowOff>317500</xdr:rowOff>
    </xdr:from>
    <xdr:to>
      <xdr:col>12</xdr:col>
      <xdr:colOff>609474</xdr:colOff>
      <xdr:row>69</xdr:row>
      <xdr:rowOff>3225</xdr:rowOff>
    </xdr:to>
    <xdr:pic>
      <xdr:nvPicPr>
        <xdr:cNvPr id="284" name="Imagem 283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3944600" y="13804900"/>
          <a:ext cx="571374" cy="50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69</xdr:row>
      <xdr:rowOff>304800</xdr:rowOff>
    </xdr:from>
    <xdr:to>
      <xdr:col>1</xdr:col>
      <xdr:colOff>95124</xdr:colOff>
      <xdr:row>70</xdr:row>
      <xdr:rowOff>50</xdr:rowOff>
    </xdr:to>
    <xdr:pic>
      <xdr:nvPicPr>
        <xdr:cNvPr id="285" name="Imagem 284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14001750"/>
          <a:ext cx="638049" cy="50"/>
        </a:xfrm>
        <a:prstGeom prst="rect">
          <a:avLst/>
        </a:prstGeom>
      </xdr:spPr>
    </xdr:pic>
    <xdr:clientData/>
  </xdr:twoCellAnchor>
  <xdr:twoCellAnchor editAs="oneCell">
    <xdr:from>
      <xdr:col>12</xdr:col>
      <xdr:colOff>38100</xdr:colOff>
      <xdr:row>69</xdr:row>
      <xdr:rowOff>317500</xdr:rowOff>
    </xdr:from>
    <xdr:to>
      <xdr:col>12</xdr:col>
      <xdr:colOff>609474</xdr:colOff>
      <xdr:row>70</xdr:row>
      <xdr:rowOff>3225</xdr:rowOff>
    </xdr:to>
    <xdr:pic>
      <xdr:nvPicPr>
        <xdr:cNvPr id="286" name="Imagem 285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3944600" y="14004925"/>
          <a:ext cx="571374" cy="50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70</xdr:row>
      <xdr:rowOff>304800</xdr:rowOff>
    </xdr:from>
    <xdr:to>
      <xdr:col>1</xdr:col>
      <xdr:colOff>95124</xdr:colOff>
      <xdr:row>71</xdr:row>
      <xdr:rowOff>50</xdr:rowOff>
    </xdr:to>
    <xdr:pic>
      <xdr:nvPicPr>
        <xdr:cNvPr id="287" name="Imagem 286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14201775"/>
          <a:ext cx="638049" cy="50"/>
        </a:xfrm>
        <a:prstGeom prst="rect">
          <a:avLst/>
        </a:prstGeom>
      </xdr:spPr>
    </xdr:pic>
    <xdr:clientData/>
  </xdr:twoCellAnchor>
  <xdr:twoCellAnchor editAs="oneCell">
    <xdr:from>
      <xdr:col>12</xdr:col>
      <xdr:colOff>38100</xdr:colOff>
      <xdr:row>70</xdr:row>
      <xdr:rowOff>317500</xdr:rowOff>
    </xdr:from>
    <xdr:to>
      <xdr:col>12</xdr:col>
      <xdr:colOff>609474</xdr:colOff>
      <xdr:row>71</xdr:row>
      <xdr:rowOff>3225</xdr:rowOff>
    </xdr:to>
    <xdr:pic>
      <xdr:nvPicPr>
        <xdr:cNvPr id="288" name="Imagem 287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3944600" y="14204950"/>
          <a:ext cx="571374" cy="50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71</xdr:row>
      <xdr:rowOff>304800</xdr:rowOff>
    </xdr:from>
    <xdr:to>
      <xdr:col>1</xdr:col>
      <xdr:colOff>95124</xdr:colOff>
      <xdr:row>72</xdr:row>
      <xdr:rowOff>50</xdr:rowOff>
    </xdr:to>
    <xdr:pic>
      <xdr:nvPicPr>
        <xdr:cNvPr id="289" name="Imagem 288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14401800"/>
          <a:ext cx="638049" cy="50"/>
        </a:xfrm>
        <a:prstGeom prst="rect">
          <a:avLst/>
        </a:prstGeom>
      </xdr:spPr>
    </xdr:pic>
    <xdr:clientData/>
  </xdr:twoCellAnchor>
  <xdr:twoCellAnchor editAs="oneCell">
    <xdr:from>
      <xdr:col>12</xdr:col>
      <xdr:colOff>38100</xdr:colOff>
      <xdr:row>71</xdr:row>
      <xdr:rowOff>317500</xdr:rowOff>
    </xdr:from>
    <xdr:to>
      <xdr:col>12</xdr:col>
      <xdr:colOff>609474</xdr:colOff>
      <xdr:row>72</xdr:row>
      <xdr:rowOff>3225</xdr:rowOff>
    </xdr:to>
    <xdr:pic>
      <xdr:nvPicPr>
        <xdr:cNvPr id="290" name="Imagem 289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3944600" y="14404975"/>
          <a:ext cx="571374" cy="50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72</xdr:row>
      <xdr:rowOff>304800</xdr:rowOff>
    </xdr:from>
    <xdr:to>
      <xdr:col>1</xdr:col>
      <xdr:colOff>95124</xdr:colOff>
      <xdr:row>73</xdr:row>
      <xdr:rowOff>50</xdr:rowOff>
    </xdr:to>
    <xdr:pic>
      <xdr:nvPicPr>
        <xdr:cNvPr id="291" name="Imagem 290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14601825"/>
          <a:ext cx="638049" cy="50"/>
        </a:xfrm>
        <a:prstGeom prst="rect">
          <a:avLst/>
        </a:prstGeom>
      </xdr:spPr>
    </xdr:pic>
    <xdr:clientData/>
  </xdr:twoCellAnchor>
  <xdr:twoCellAnchor editAs="oneCell">
    <xdr:from>
      <xdr:col>12</xdr:col>
      <xdr:colOff>38100</xdr:colOff>
      <xdr:row>72</xdr:row>
      <xdr:rowOff>317500</xdr:rowOff>
    </xdr:from>
    <xdr:to>
      <xdr:col>12</xdr:col>
      <xdr:colOff>609474</xdr:colOff>
      <xdr:row>73</xdr:row>
      <xdr:rowOff>3225</xdr:rowOff>
    </xdr:to>
    <xdr:pic>
      <xdr:nvPicPr>
        <xdr:cNvPr id="292" name="Imagem 291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3944600" y="14605000"/>
          <a:ext cx="571374" cy="50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73</xdr:row>
      <xdr:rowOff>304800</xdr:rowOff>
    </xdr:from>
    <xdr:to>
      <xdr:col>1</xdr:col>
      <xdr:colOff>95124</xdr:colOff>
      <xdr:row>74</xdr:row>
      <xdr:rowOff>50</xdr:rowOff>
    </xdr:to>
    <xdr:pic>
      <xdr:nvPicPr>
        <xdr:cNvPr id="293" name="Imagem 292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14801850"/>
          <a:ext cx="638049" cy="50"/>
        </a:xfrm>
        <a:prstGeom prst="rect">
          <a:avLst/>
        </a:prstGeom>
      </xdr:spPr>
    </xdr:pic>
    <xdr:clientData/>
  </xdr:twoCellAnchor>
  <xdr:twoCellAnchor editAs="oneCell">
    <xdr:from>
      <xdr:col>12</xdr:col>
      <xdr:colOff>38100</xdr:colOff>
      <xdr:row>73</xdr:row>
      <xdr:rowOff>317500</xdr:rowOff>
    </xdr:from>
    <xdr:to>
      <xdr:col>12</xdr:col>
      <xdr:colOff>609474</xdr:colOff>
      <xdr:row>74</xdr:row>
      <xdr:rowOff>3225</xdr:rowOff>
    </xdr:to>
    <xdr:pic>
      <xdr:nvPicPr>
        <xdr:cNvPr id="294" name="Imagem 293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3944600" y="14805025"/>
          <a:ext cx="571374" cy="50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74</xdr:row>
      <xdr:rowOff>304800</xdr:rowOff>
    </xdr:from>
    <xdr:to>
      <xdr:col>1</xdr:col>
      <xdr:colOff>95124</xdr:colOff>
      <xdr:row>75</xdr:row>
      <xdr:rowOff>50</xdr:rowOff>
    </xdr:to>
    <xdr:pic>
      <xdr:nvPicPr>
        <xdr:cNvPr id="295" name="Imagem 294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15001875"/>
          <a:ext cx="638049" cy="50"/>
        </a:xfrm>
        <a:prstGeom prst="rect">
          <a:avLst/>
        </a:prstGeom>
      </xdr:spPr>
    </xdr:pic>
    <xdr:clientData/>
  </xdr:twoCellAnchor>
  <xdr:twoCellAnchor editAs="oneCell">
    <xdr:from>
      <xdr:col>12</xdr:col>
      <xdr:colOff>38100</xdr:colOff>
      <xdr:row>74</xdr:row>
      <xdr:rowOff>317500</xdr:rowOff>
    </xdr:from>
    <xdr:to>
      <xdr:col>12</xdr:col>
      <xdr:colOff>609474</xdr:colOff>
      <xdr:row>75</xdr:row>
      <xdr:rowOff>3225</xdr:rowOff>
    </xdr:to>
    <xdr:pic>
      <xdr:nvPicPr>
        <xdr:cNvPr id="296" name="Imagem 295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3944600" y="15005050"/>
          <a:ext cx="571374" cy="50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75</xdr:row>
      <xdr:rowOff>304800</xdr:rowOff>
    </xdr:from>
    <xdr:to>
      <xdr:col>1</xdr:col>
      <xdr:colOff>95124</xdr:colOff>
      <xdr:row>76</xdr:row>
      <xdr:rowOff>50</xdr:rowOff>
    </xdr:to>
    <xdr:pic>
      <xdr:nvPicPr>
        <xdr:cNvPr id="297" name="Imagem 296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15201900"/>
          <a:ext cx="638049" cy="50"/>
        </a:xfrm>
        <a:prstGeom prst="rect">
          <a:avLst/>
        </a:prstGeom>
      </xdr:spPr>
    </xdr:pic>
    <xdr:clientData/>
  </xdr:twoCellAnchor>
  <xdr:twoCellAnchor editAs="oneCell">
    <xdr:from>
      <xdr:col>12</xdr:col>
      <xdr:colOff>38100</xdr:colOff>
      <xdr:row>75</xdr:row>
      <xdr:rowOff>317500</xdr:rowOff>
    </xdr:from>
    <xdr:to>
      <xdr:col>12</xdr:col>
      <xdr:colOff>609474</xdr:colOff>
      <xdr:row>76</xdr:row>
      <xdr:rowOff>3225</xdr:rowOff>
    </xdr:to>
    <xdr:pic>
      <xdr:nvPicPr>
        <xdr:cNvPr id="298" name="Imagem 297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3944600" y="15205075"/>
          <a:ext cx="571374" cy="50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76</xdr:row>
      <xdr:rowOff>304800</xdr:rowOff>
    </xdr:from>
    <xdr:to>
      <xdr:col>1</xdr:col>
      <xdr:colOff>95124</xdr:colOff>
      <xdr:row>77</xdr:row>
      <xdr:rowOff>50</xdr:rowOff>
    </xdr:to>
    <xdr:pic>
      <xdr:nvPicPr>
        <xdr:cNvPr id="299" name="Imagem 298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15401925"/>
          <a:ext cx="638049" cy="50"/>
        </a:xfrm>
        <a:prstGeom prst="rect">
          <a:avLst/>
        </a:prstGeom>
      </xdr:spPr>
    </xdr:pic>
    <xdr:clientData/>
  </xdr:twoCellAnchor>
  <xdr:twoCellAnchor editAs="oneCell">
    <xdr:from>
      <xdr:col>12</xdr:col>
      <xdr:colOff>38100</xdr:colOff>
      <xdr:row>76</xdr:row>
      <xdr:rowOff>317500</xdr:rowOff>
    </xdr:from>
    <xdr:to>
      <xdr:col>12</xdr:col>
      <xdr:colOff>609474</xdr:colOff>
      <xdr:row>77</xdr:row>
      <xdr:rowOff>3225</xdr:rowOff>
    </xdr:to>
    <xdr:pic>
      <xdr:nvPicPr>
        <xdr:cNvPr id="300" name="Imagem 299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3944600" y="15405100"/>
          <a:ext cx="571374" cy="50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77</xdr:row>
      <xdr:rowOff>304800</xdr:rowOff>
    </xdr:from>
    <xdr:to>
      <xdr:col>1</xdr:col>
      <xdr:colOff>95124</xdr:colOff>
      <xdr:row>78</xdr:row>
      <xdr:rowOff>50</xdr:rowOff>
    </xdr:to>
    <xdr:pic>
      <xdr:nvPicPr>
        <xdr:cNvPr id="301" name="Imagem 300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15601950"/>
          <a:ext cx="638049" cy="50"/>
        </a:xfrm>
        <a:prstGeom prst="rect">
          <a:avLst/>
        </a:prstGeom>
      </xdr:spPr>
    </xdr:pic>
    <xdr:clientData/>
  </xdr:twoCellAnchor>
  <xdr:twoCellAnchor editAs="oneCell">
    <xdr:from>
      <xdr:col>12</xdr:col>
      <xdr:colOff>38100</xdr:colOff>
      <xdr:row>77</xdr:row>
      <xdr:rowOff>317500</xdr:rowOff>
    </xdr:from>
    <xdr:to>
      <xdr:col>12</xdr:col>
      <xdr:colOff>609474</xdr:colOff>
      <xdr:row>78</xdr:row>
      <xdr:rowOff>3225</xdr:rowOff>
    </xdr:to>
    <xdr:pic>
      <xdr:nvPicPr>
        <xdr:cNvPr id="302" name="Imagem 301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3944600" y="15605125"/>
          <a:ext cx="571374" cy="50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78</xdr:row>
      <xdr:rowOff>304800</xdr:rowOff>
    </xdr:from>
    <xdr:to>
      <xdr:col>1</xdr:col>
      <xdr:colOff>95124</xdr:colOff>
      <xdr:row>79</xdr:row>
      <xdr:rowOff>50</xdr:rowOff>
    </xdr:to>
    <xdr:pic>
      <xdr:nvPicPr>
        <xdr:cNvPr id="303" name="Imagem 302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15801975"/>
          <a:ext cx="638049" cy="50"/>
        </a:xfrm>
        <a:prstGeom prst="rect">
          <a:avLst/>
        </a:prstGeom>
      </xdr:spPr>
    </xdr:pic>
    <xdr:clientData/>
  </xdr:twoCellAnchor>
  <xdr:twoCellAnchor editAs="oneCell">
    <xdr:from>
      <xdr:col>12</xdr:col>
      <xdr:colOff>38100</xdr:colOff>
      <xdr:row>78</xdr:row>
      <xdr:rowOff>317500</xdr:rowOff>
    </xdr:from>
    <xdr:to>
      <xdr:col>12</xdr:col>
      <xdr:colOff>609474</xdr:colOff>
      <xdr:row>79</xdr:row>
      <xdr:rowOff>3225</xdr:rowOff>
    </xdr:to>
    <xdr:pic>
      <xdr:nvPicPr>
        <xdr:cNvPr id="304" name="Imagem 303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3944600" y="15805150"/>
          <a:ext cx="571374" cy="50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79</xdr:row>
      <xdr:rowOff>304800</xdr:rowOff>
    </xdr:from>
    <xdr:to>
      <xdr:col>1</xdr:col>
      <xdr:colOff>95124</xdr:colOff>
      <xdr:row>80</xdr:row>
      <xdr:rowOff>50</xdr:rowOff>
    </xdr:to>
    <xdr:pic>
      <xdr:nvPicPr>
        <xdr:cNvPr id="305" name="Imagem 304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16002000"/>
          <a:ext cx="638049" cy="50"/>
        </a:xfrm>
        <a:prstGeom prst="rect">
          <a:avLst/>
        </a:prstGeom>
      </xdr:spPr>
    </xdr:pic>
    <xdr:clientData/>
  </xdr:twoCellAnchor>
  <xdr:twoCellAnchor editAs="oneCell">
    <xdr:from>
      <xdr:col>12</xdr:col>
      <xdr:colOff>38100</xdr:colOff>
      <xdr:row>79</xdr:row>
      <xdr:rowOff>317500</xdr:rowOff>
    </xdr:from>
    <xdr:to>
      <xdr:col>12</xdr:col>
      <xdr:colOff>609474</xdr:colOff>
      <xdr:row>80</xdr:row>
      <xdr:rowOff>3225</xdr:rowOff>
    </xdr:to>
    <xdr:pic>
      <xdr:nvPicPr>
        <xdr:cNvPr id="306" name="Imagem 305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3944600" y="16005175"/>
          <a:ext cx="571374" cy="50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80</xdr:row>
      <xdr:rowOff>304800</xdr:rowOff>
    </xdr:from>
    <xdr:to>
      <xdr:col>1</xdr:col>
      <xdr:colOff>95124</xdr:colOff>
      <xdr:row>81</xdr:row>
      <xdr:rowOff>50</xdr:rowOff>
    </xdr:to>
    <xdr:pic>
      <xdr:nvPicPr>
        <xdr:cNvPr id="307" name="Imagem 306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16202025"/>
          <a:ext cx="638049" cy="50"/>
        </a:xfrm>
        <a:prstGeom prst="rect">
          <a:avLst/>
        </a:prstGeom>
      </xdr:spPr>
    </xdr:pic>
    <xdr:clientData/>
  </xdr:twoCellAnchor>
  <xdr:twoCellAnchor editAs="oneCell">
    <xdr:from>
      <xdr:col>12</xdr:col>
      <xdr:colOff>38100</xdr:colOff>
      <xdr:row>80</xdr:row>
      <xdr:rowOff>317500</xdr:rowOff>
    </xdr:from>
    <xdr:to>
      <xdr:col>12</xdr:col>
      <xdr:colOff>609474</xdr:colOff>
      <xdr:row>81</xdr:row>
      <xdr:rowOff>3225</xdr:rowOff>
    </xdr:to>
    <xdr:pic>
      <xdr:nvPicPr>
        <xdr:cNvPr id="308" name="Imagem 307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3944600" y="16205200"/>
          <a:ext cx="571374" cy="50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81</xdr:row>
      <xdr:rowOff>304800</xdr:rowOff>
    </xdr:from>
    <xdr:to>
      <xdr:col>1</xdr:col>
      <xdr:colOff>95124</xdr:colOff>
      <xdr:row>82</xdr:row>
      <xdr:rowOff>50</xdr:rowOff>
    </xdr:to>
    <xdr:pic>
      <xdr:nvPicPr>
        <xdr:cNvPr id="309" name="Imagem 308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16402050"/>
          <a:ext cx="638049" cy="50"/>
        </a:xfrm>
        <a:prstGeom prst="rect">
          <a:avLst/>
        </a:prstGeom>
      </xdr:spPr>
    </xdr:pic>
    <xdr:clientData/>
  </xdr:twoCellAnchor>
  <xdr:twoCellAnchor editAs="oneCell">
    <xdr:from>
      <xdr:col>12</xdr:col>
      <xdr:colOff>38100</xdr:colOff>
      <xdr:row>81</xdr:row>
      <xdr:rowOff>317500</xdr:rowOff>
    </xdr:from>
    <xdr:to>
      <xdr:col>12</xdr:col>
      <xdr:colOff>609474</xdr:colOff>
      <xdr:row>82</xdr:row>
      <xdr:rowOff>3225</xdr:rowOff>
    </xdr:to>
    <xdr:pic>
      <xdr:nvPicPr>
        <xdr:cNvPr id="310" name="Imagem 309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3944600" y="16405225"/>
          <a:ext cx="571374" cy="50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82</xdr:row>
      <xdr:rowOff>304800</xdr:rowOff>
    </xdr:from>
    <xdr:to>
      <xdr:col>1</xdr:col>
      <xdr:colOff>95124</xdr:colOff>
      <xdr:row>83</xdr:row>
      <xdr:rowOff>50</xdr:rowOff>
    </xdr:to>
    <xdr:pic>
      <xdr:nvPicPr>
        <xdr:cNvPr id="311" name="Imagem 310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16602075"/>
          <a:ext cx="638049" cy="50"/>
        </a:xfrm>
        <a:prstGeom prst="rect">
          <a:avLst/>
        </a:prstGeom>
      </xdr:spPr>
    </xdr:pic>
    <xdr:clientData/>
  </xdr:twoCellAnchor>
  <xdr:twoCellAnchor editAs="oneCell">
    <xdr:from>
      <xdr:col>12</xdr:col>
      <xdr:colOff>38100</xdr:colOff>
      <xdr:row>82</xdr:row>
      <xdr:rowOff>317500</xdr:rowOff>
    </xdr:from>
    <xdr:to>
      <xdr:col>12</xdr:col>
      <xdr:colOff>609474</xdr:colOff>
      <xdr:row>83</xdr:row>
      <xdr:rowOff>3225</xdr:rowOff>
    </xdr:to>
    <xdr:pic>
      <xdr:nvPicPr>
        <xdr:cNvPr id="312" name="Imagem 311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3944600" y="16605250"/>
          <a:ext cx="571374" cy="50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83</xdr:row>
      <xdr:rowOff>304800</xdr:rowOff>
    </xdr:from>
    <xdr:to>
      <xdr:col>1</xdr:col>
      <xdr:colOff>95124</xdr:colOff>
      <xdr:row>84</xdr:row>
      <xdr:rowOff>50</xdr:rowOff>
    </xdr:to>
    <xdr:pic>
      <xdr:nvPicPr>
        <xdr:cNvPr id="313" name="Imagem 312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16802100"/>
          <a:ext cx="638049" cy="50"/>
        </a:xfrm>
        <a:prstGeom prst="rect">
          <a:avLst/>
        </a:prstGeom>
      </xdr:spPr>
    </xdr:pic>
    <xdr:clientData/>
  </xdr:twoCellAnchor>
  <xdr:twoCellAnchor editAs="oneCell">
    <xdr:from>
      <xdr:col>12</xdr:col>
      <xdr:colOff>38100</xdr:colOff>
      <xdr:row>83</xdr:row>
      <xdr:rowOff>317500</xdr:rowOff>
    </xdr:from>
    <xdr:to>
      <xdr:col>12</xdr:col>
      <xdr:colOff>609474</xdr:colOff>
      <xdr:row>84</xdr:row>
      <xdr:rowOff>3225</xdr:rowOff>
    </xdr:to>
    <xdr:pic>
      <xdr:nvPicPr>
        <xdr:cNvPr id="314" name="Imagem 313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3944600" y="16805275"/>
          <a:ext cx="571374" cy="50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84</xdr:row>
      <xdr:rowOff>304800</xdr:rowOff>
    </xdr:from>
    <xdr:to>
      <xdr:col>1</xdr:col>
      <xdr:colOff>95124</xdr:colOff>
      <xdr:row>85</xdr:row>
      <xdr:rowOff>50</xdr:rowOff>
    </xdr:to>
    <xdr:pic>
      <xdr:nvPicPr>
        <xdr:cNvPr id="315" name="Imagem 314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17002125"/>
          <a:ext cx="638049" cy="50"/>
        </a:xfrm>
        <a:prstGeom prst="rect">
          <a:avLst/>
        </a:prstGeom>
      </xdr:spPr>
    </xdr:pic>
    <xdr:clientData/>
  </xdr:twoCellAnchor>
  <xdr:twoCellAnchor editAs="oneCell">
    <xdr:from>
      <xdr:col>12</xdr:col>
      <xdr:colOff>38100</xdr:colOff>
      <xdr:row>84</xdr:row>
      <xdr:rowOff>317500</xdr:rowOff>
    </xdr:from>
    <xdr:to>
      <xdr:col>12</xdr:col>
      <xdr:colOff>609474</xdr:colOff>
      <xdr:row>85</xdr:row>
      <xdr:rowOff>3225</xdr:rowOff>
    </xdr:to>
    <xdr:pic>
      <xdr:nvPicPr>
        <xdr:cNvPr id="316" name="Imagem 315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3944600" y="17005300"/>
          <a:ext cx="571374" cy="50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85</xdr:row>
      <xdr:rowOff>304800</xdr:rowOff>
    </xdr:from>
    <xdr:to>
      <xdr:col>1</xdr:col>
      <xdr:colOff>95124</xdr:colOff>
      <xdr:row>86</xdr:row>
      <xdr:rowOff>50</xdr:rowOff>
    </xdr:to>
    <xdr:pic>
      <xdr:nvPicPr>
        <xdr:cNvPr id="317" name="Imagem 316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17202150"/>
          <a:ext cx="638049" cy="50"/>
        </a:xfrm>
        <a:prstGeom prst="rect">
          <a:avLst/>
        </a:prstGeom>
      </xdr:spPr>
    </xdr:pic>
    <xdr:clientData/>
  </xdr:twoCellAnchor>
  <xdr:twoCellAnchor editAs="oneCell">
    <xdr:from>
      <xdr:col>12</xdr:col>
      <xdr:colOff>38100</xdr:colOff>
      <xdr:row>85</xdr:row>
      <xdr:rowOff>317500</xdr:rowOff>
    </xdr:from>
    <xdr:to>
      <xdr:col>12</xdr:col>
      <xdr:colOff>609474</xdr:colOff>
      <xdr:row>86</xdr:row>
      <xdr:rowOff>3225</xdr:rowOff>
    </xdr:to>
    <xdr:pic>
      <xdr:nvPicPr>
        <xdr:cNvPr id="318" name="Imagem 317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3944600" y="17205325"/>
          <a:ext cx="571374" cy="50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86</xdr:row>
      <xdr:rowOff>304800</xdr:rowOff>
    </xdr:from>
    <xdr:to>
      <xdr:col>1</xdr:col>
      <xdr:colOff>95124</xdr:colOff>
      <xdr:row>87</xdr:row>
      <xdr:rowOff>50</xdr:rowOff>
    </xdr:to>
    <xdr:pic>
      <xdr:nvPicPr>
        <xdr:cNvPr id="319" name="Imagem 318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17402175"/>
          <a:ext cx="638049" cy="50"/>
        </a:xfrm>
        <a:prstGeom prst="rect">
          <a:avLst/>
        </a:prstGeom>
      </xdr:spPr>
    </xdr:pic>
    <xdr:clientData/>
  </xdr:twoCellAnchor>
  <xdr:twoCellAnchor editAs="oneCell">
    <xdr:from>
      <xdr:col>12</xdr:col>
      <xdr:colOff>38100</xdr:colOff>
      <xdr:row>86</xdr:row>
      <xdr:rowOff>317500</xdr:rowOff>
    </xdr:from>
    <xdr:to>
      <xdr:col>12</xdr:col>
      <xdr:colOff>609474</xdr:colOff>
      <xdr:row>87</xdr:row>
      <xdr:rowOff>3225</xdr:rowOff>
    </xdr:to>
    <xdr:pic>
      <xdr:nvPicPr>
        <xdr:cNvPr id="320" name="Imagem 319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3944600" y="17405350"/>
          <a:ext cx="571374" cy="50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87</xdr:row>
      <xdr:rowOff>304800</xdr:rowOff>
    </xdr:from>
    <xdr:to>
      <xdr:col>1</xdr:col>
      <xdr:colOff>95124</xdr:colOff>
      <xdr:row>88</xdr:row>
      <xdr:rowOff>50</xdr:rowOff>
    </xdr:to>
    <xdr:pic>
      <xdr:nvPicPr>
        <xdr:cNvPr id="321" name="Imagem 320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17602200"/>
          <a:ext cx="638049" cy="50"/>
        </a:xfrm>
        <a:prstGeom prst="rect">
          <a:avLst/>
        </a:prstGeom>
      </xdr:spPr>
    </xdr:pic>
    <xdr:clientData/>
  </xdr:twoCellAnchor>
  <xdr:twoCellAnchor editAs="oneCell">
    <xdr:from>
      <xdr:col>12</xdr:col>
      <xdr:colOff>38100</xdr:colOff>
      <xdr:row>87</xdr:row>
      <xdr:rowOff>317500</xdr:rowOff>
    </xdr:from>
    <xdr:to>
      <xdr:col>12</xdr:col>
      <xdr:colOff>609474</xdr:colOff>
      <xdr:row>88</xdr:row>
      <xdr:rowOff>3225</xdr:rowOff>
    </xdr:to>
    <xdr:pic>
      <xdr:nvPicPr>
        <xdr:cNvPr id="322" name="Imagem 321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3944600" y="17605375"/>
          <a:ext cx="571374" cy="50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88</xdr:row>
      <xdr:rowOff>304800</xdr:rowOff>
    </xdr:from>
    <xdr:to>
      <xdr:col>1</xdr:col>
      <xdr:colOff>95124</xdr:colOff>
      <xdr:row>89</xdr:row>
      <xdr:rowOff>50</xdr:rowOff>
    </xdr:to>
    <xdr:pic>
      <xdr:nvPicPr>
        <xdr:cNvPr id="323" name="Imagem 322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17802225"/>
          <a:ext cx="638049" cy="50"/>
        </a:xfrm>
        <a:prstGeom prst="rect">
          <a:avLst/>
        </a:prstGeom>
      </xdr:spPr>
    </xdr:pic>
    <xdr:clientData/>
  </xdr:twoCellAnchor>
  <xdr:twoCellAnchor editAs="oneCell">
    <xdr:from>
      <xdr:col>12</xdr:col>
      <xdr:colOff>38100</xdr:colOff>
      <xdr:row>88</xdr:row>
      <xdr:rowOff>317500</xdr:rowOff>
    </xdr:from>
    <xdr:to>
      <xdr:col>12</xdr:col>
      <xdr:colOff>609474</xdr:colOff>
      <xdr:row>89</xdr:row>
      <xdr:rowOff>3225</xdr:rowOff>
    </xdr:to>
    <xdr:pic>
      <xdr:nvPicPr>
        <xdr:cNvPr id="324" name="Imagem 323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3944600" y="17805400"/>
          <a:ext cx="571374" cy="50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89</xdr:row>
      <xdr:rowOff>304800</xdr:rowOff>
    </xdr:from>
    <xdr:to>
      <xdr:col>1</xdr:col>
      <xdr:colOff>95124</xdr:colOff>
      <xdr:row>90</xdr:row>
      <xdr:rowOff>50</xdr:rowOff>
    </xdr:to>
    <xdr:pic>
      <xdr:nvPicPr>
        <xdr:cNvPr id="325" name="Imagem 324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18002250"/>
          <a:ext cx="638049" cy="50"/>
        </a:xfrm>
        <a:prstGeom prst="rect">
          <a:avLst/>
        </a:prstGeom>
      </xdr:spPr>
    </xdr:pic>
    <xdr:clientData/>
  </xdr:twoCellAnchor>
  <xdr:twoCellAnchor editAs="oneCell">
    <xdr:from>
      <xdr:col>12</xdr:col>
      <xdr:colOff>38100</xdr:colOff>
      <xdr:row>89</xdr:row>
      <xdr:rowOff>317500</xdr:rowOff>
    </xdr:from>
    <xdr:to>
      <xdr:col>12</xdr:col>
      <xdr:colOff>609474</xdr:colOff>
      <xdr:row>90</xdr:row>
      <xdr:rowOff>3225</xdr:rowOff>
    </xdr:to>
    <xdr:pic>
      <xdr:nvPicPr>
        <xdr:cNvPr id="326" name="Imagem 325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3944600" y="18005425"/>
          <a:ext cx="571374" cy="50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90</xdr:row>
      <xdr:rowOff>304800</xdr:rowOff>
    </xdr:from>
    <xdr:to>
      <xdr:col>1</xdr:col>
      <xdr:colOff>95124</xdr:colOff>
      <xdr:row>91</xdr:row>
      <xdr:rowOff>50</xdr:rowOff>
    </xdr:to>
    <xdr:pic>
      <xdr:nvPicPr>
        <xdr:cNvPr id="327" name="Imagem 326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18202275"/>
          <a:ext cx="638049" cy="50"/>
        </a:xfrm>
        <a:prstGeom prst="rect">
          <a:avLst/>
        </a:prstGeom>
      </xdr:spPr>
    </xdr:pic>
    <xdr:clientData/>
  </xdr:twoCellAnchor>
  <xdr:twoCellAnchor editAs="oneCell">
    <xdr:from>
      <xdr:col>12</xdr:col>
      <xdr:colOff>38100</xdr:colOff>
      <xdr:row>90</xdr:row>
      <xdr:rowOff>317500</xdr:rowOff>
    </xdr:from>
    <xdr:to>
      <xdr:col>12</xdr:col>
      <xdr:colOff>609474</xdr:colOff>
      <xdr:row>91</xdr:row>
      <xdr:rowOff>3225</xdr:rowOff>
    </xdr:to>
    <xdr:pic>
      <xdr:nvPicPr>
        <xdr:cNvPr id="328" name="Imagem 327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3944600" y="18205450"/>
          <a:ext cx="571374" cy="50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91</xdr:row>
      <xdr:rowOff>304800</xdr:rowOff>
    </xdr:from>
    <xdr:to>
      <xdr:col>1</xdr:col>
      <xdr:colOff>95124</xdr:colOff>
      <xdr:row>92</xdr:row>
      <xdr:rowOff>50</xdr:rowOff>
    </xdr:to>
    <xdr:pic>
      <xdr:nvPicPr>
        <xdr:cNvPr id="329" name="Imagem 328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18402300"/>
          <a:ext cx="638049" cy="50"/>
        </a:xfrm>
        <a:prstGeom prst="rect">
          <a:avLst/>
        </a:prstGeom>
      </xdr:spPr>
    </xdr:pic>
    <xdr:clientData/>
  </xdr:twoCellAnchor>
  <xdr:twoCellAnchor editAs="oneCell">
    <xdr:from>
      <xdr:col>12</xdr:col>
      <xdr:colOff>38100</xdr:colOff>
      <xdr:row>91</xdr:row>
      <xdr:rowOff>317500</xdr:rowOff>
    </xdr:from>
    <xdr:to>
      <xdr:col>12</xdr:col>
      <xdr:colOff>609474</xdr:colOff>
      <xdr:row>92</xdr:row>
      <xdr:rowOff>3225</xdr:rowOff>
    </xdr:to>
    <xdr:pic>
      <xdr:nvPicPr>
        <xdr:cNvPr id="330" name="Imagem 329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3944600" y="18405475"/>
          <a:ext cx="571374" cy="50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92</xdr:row>
      <xdr:rowOff>304800</xdr:rowOff>
    </xdr:from>
    <xdr:to>
      <xdr:col>1</xdr:col>
      <xdr:colOff>95124</xdr:colOff>
      <xdr:row>93</xdr:row>
      <xdr:rowOff>50</xdr:rowOff>
    </xdr:to>
    <xdr:pic>
      <xdr:nvPicPr>
        <xdr:cNvPr id="331" name="Imagem 330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18602325"/>
          <a:ext cx="638049" cy="50"/>
        </a:xfrm>
        <a:prstGeom prst="rect">
          <a:avLst/>
        </a:prstGeom>
      </xdr:spPr>
    </xdr:pic>
    <xdr:clientData/>
  </xdr:twoCellAnchor>
  <xdr:twoCellAnchor editAs="oneCell">
    <xdr:from>
      <xdr:col>12</xdr:col>
      <xdr:colOff>38100</xdr:colOff>
      <xdr:row>92</xdr:row>
      <xdr:rowOff>317500</xdr:rowOff>
    </xdr:from>
    <xdr:to>
      <xdr:col>12</xdr:col>
      <xdr:colOff>609474</xdr:colOff>
      <xdr:row>93</xdr:row>
      <xdr:rowOff>3225</xdr:rowOff>
    </xdr:to>
    <xdr:pic>
      <xdr:nvPicPr>
        <xdr:cNvPr id="332" name="Imagem 331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3944600" y="18605500"/>
          <a:ext cx="571374" cy="50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93</xdr:row>
      <xdr:rowOff>304800</xdr:rowOff>
    </xdr:from>
    <xdr:to>
      <xdr:col>1</xdr:col>
      <xdr:colOff>95124</xdr:colOff>
      <xdr:row>94</xdr:row>
      <xdr:rowOff>50</xdr:rowOff>
    </xdr:to>
    <xdr:pic>
      <xdr:nvPicPr>
        <xdr:cNvPr id="333" name="Imagem 332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18802350"/>
          <a:ext cx="638049" cy="50"/>
        </a:xfrm>
        <a:prstGeom prst="rect">
          <a:avLst/>
        </a:prstGeom>
      </xdr:spPr>
    </xdr:pic>
    <xdr:clientData/>
  </xdr:twoCellAnchor>
  <xdr:twoCellAnchor editAs="oneCell">
    <xdr:from>
      <xdr:col>12</xdr:col>
      <xdr:colOff>38100</xdr:colOff>
      <xdr:row>93</xdr:row>
      <xdr:rowOff>317500</xdr:rowOff>
    </xdr:from>
    <xdr:to>
      <xdr:col>12</xdr:col>
      <xdr:colOff>609474</xdr:colOff>
      <xdr:row>94</xdr:row>
      <xdr:rowOff>3225</xdr:rowOff>
    </xdr:to>
    <xdr:pic>
      <xdr:nvPicPr>
        <xdr:cNvPr id="334" name="Imagem 333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3944600" y="18805525"/>
          <a:ext cx="571374" cy="50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94</xdr:row>
      <xdr:rowOff>304800</xdr:rowOff>
    </xdr:from>
    <xdr:to>
      <xdr:col>1</xdr:col>
      <xdr:colOff>95124</xdr:colOff>
      <xdr:row>95</xdr:row>
      <xdr:rowOff>50</xdr:rowOff>
    </xdr:to>
    <xdr:pic>
      <xdr:nvPicPr>
        <xdr:cNvPr id="335" name="Imagem 334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19002375"/>
          <a:ext cx="638049" cy="50"/>
        </a:xfrm>
        <a:prstGeom prst="rect">
          <a:avLst/>
        </a:prstGeom>
      </xdr:spPr>
    </xdr:pic>
    <xdr:clientData/>
  </xdr:twoCellAnchor>
  <xdr:twoCellAnchor editAs="oneCell">
    <xdr:from>
      <xdr:col>12</xdr:col>
      <xdr:colOff>38100</xdr:colOff>
      <xdr:row>94</xdr:row>
      <xdr:rowOff>317500</xdr:rowOff>
    </xdr:from>
    <xdr:to>
      <xdr:col>12</xdr:col>
      <xdr:colOff>609474</xdr:colOff>
      <xdr:row>95</xdr:row>
      <xdr:rowOff>3225</xdr:rowOff>
    </xdr:to>
    <xdr:pic>
      <xdr:nvPicPr>
        <xdr:cNvPr id="336" name="Imagem 335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3944600" y="19005550"/>
          <a:ext cx="571374" cy="50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95</xdr:row>
      <xdr:rowOff>304800</xdr:rowOff>
    </xdr:from>
    <xdr:to>
      <xdr:col>1</xdr:col>
      <xdr:colOff>95124</xdr:colOff>
      <xdr:row>96</xdr:row>
      <xdr:rowOff>50</xdr:rowOff>
    </xdr:to>
    <xdr:pic>
      <xdr:nvPicPr>
        <xdr:cNvPr id="337" name="Imagem 336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19202400"/>
          <a:ext cx="638049" cy="50"/>
        </a:xfrm>
        <a:prstGeom prst="rect">
          <a:avLst/>
        </a:prstGeom>
      </xdr:spPr>
    </xdr:pic>
    <xdr:clientData/>
  </xdr:twoCellAnchor>
  <xdr:twoCellAnchor editAs="oneCell">
    <xdr:from>
      <xdr:col>12</xdr:col>
      <xdr:colOff>38100</xdr:colOff>
      <xdr:row>95</xdr:row>
      <xdr:rowOff>317500</xdr:rowOff>
    </xdr:from>
    <xdr:to>
      <xdr:col>12</xdr:col>
      <xdr:colOff>609474</xdr:colOff>
      <xdr:row>96</xdr:row>
      <xdr:rowOff>3225</xdr:rowOff>
    </xdr:to>
    <xdr:pic>
      <xdr:nvPicPr>
        <xdr:cNvPr id="338" name="Imagem 337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3944600" y="19205575"/>
          <a:ext cx="571374" cy="50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96</xdr:row>
      <xdr:rowOff>304800</xdr:rowOff>
    </xdr:from>
    <xdr:to>
      <xdr:col>1</xdr:col>
      <xdr:colOff>95124</xdr:colOff>
      <xdr:row>97</xdr:row>
      <xdr:rowOff>50</xdr:rowOff>
    </xdr:to>
    <xdr:pic>
      <xdr:nvPicPr>
        <xdr:cNvPr id="339" name="Imagem 338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19402425"/>
          <a:ext cx="638049" cy="50"/>
        </a:xfrm>
        <a:prstGeom prst="rect">
          <a:avLst/>
        </a:prstGeom>
      </xdr:spPr>
    </xdr:pic>
    <xdr:clientData/>
  </xdr:twoCellAnchor>
  <xdr:twoCellAnchor editAs="oneCell">
    <xdr:from>
      <xdr:col>12</xdr:col>
      <xdr:colOff>38100</xdr:colOff>
      <xdr:row>96</xdr:row>
      <xdr:rowOff>317500</xdr:rowOff>
    </xdr:from>
    <xdr:to>
      <xdr:col>12</xdr:col>
      <xdr:colOff>609474</xdr:colOff>
      <xdr:row>97</xdr:row>
      <xdr:rowOff>3225</xdr:rowOff>
    </xdr:to>
    <xdr:pic>
      <xdr:nvPicPr>
        <xdr:cNvPr id="340" name="Imagem 339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3944600" y="19405600"/>
          <a:ext cx="571374" cy="50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97</xdr:row>
      <xdr:rowOff>304800</xdr:rowOff>
    </xdr:from>
    <xdr:to>
      <xdr:col>1</xdr:col>
      <xdr:colOff>95124</xdr:colOff>
      <xdr:row>98</xdr:row>
      <xdr:rowOff>50</xdr:rowOff>
    </xdr:to>
    <xdr:pic>
      <xdr:nvPicPr>
        <xdr:cNvPr id="341" name="Imagem 340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19602450"/>
          <a:ext cx="638049" cy="50"/>
        </a:xfrm>
        <a:prstGeom prst="rect">
          <a:avLst/>
        </a:prstGeom>
      </xdr:spPr>
    </xdr:pic>
    <xdr:clientData/>
  </xdr:twoCellAnchor>
  <xdr:twoCellAnchor editAs="oneCell">
    <xdr:from>
      <xdr:col>12</xdr:col>
      <xdr:colOff>38100</xdr:colOff>
      <xdr:row>97</xdr:row>
      <xdr:rowOff>317500</xdr:rowOff>
    </xdr:from>
    <xdr:to>
      <xdr:col>12</xdr:col>
      <xdr:colOff>609474</xdr:colOff>
      <xdr:row>98</xdr:row>
      <xdr:rowOff>3225</xdr:rowOff>
    </xdr:to>
    <xdr:pic>
      <xdr:nvPicPr>
        <xdr:cNvPr id="342" name="Imagem 341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3944600" y="19605625"/>
          <a:ext cx="571374" cy="50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98</xdr:row>
      <xdr:rowOff>304800</xdr:rowOff>
    </xdr:from>
    <xdr:to>
      <xdr:col>1</xdr:col>
      <xdr:colOff>95124</xdr:colOff>
      <xdr:row>99</xdr:row>
      <xdr:rowOff>50</xdr:rowOff>
    </xdr:to>
    <xdr:pic>
      <xdr:nvPicPr>
        <xdr:cNvPr id="343" name="Imagem 342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19802475"/>
          <a:ext cx="638049" cy="50"/>
        </a:xfrm>
        <a:prstGeom prst="rect">
          <a:avLst/>
        </a:prstGeom>
      </xdr:spPr>
    </xdr:pic>
    <xdr:clientData/>
  </xdr:twoCellAnchor>
  <xdr:twoCellAnchor editAs="oneCell">
    <xdr:from>
      <xdr:col>12</xdr:col>
      <xdr:colOff>38100</xdr:colOff>
      <xdr:row>98</xdr:row>
      <xdr:rowOff>317500</xdr:rowOff>
    </xdr:from>
    <xdr:to>
      <xdr:col>12</xdr:col>
      <xdr:colOff>609474</xdr:colOff>
      <xdr:row>99</xdr:row>
      <xdr:rowOff>3225</xdr:rowOff>
    </xdr:to>
    <xdr:pic>
      <xdr:nvPicPr>
        <xdr:cNvPr id="344" name="Imagem 343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3944600" y="19805650"/>
          <a:ext cx="571374" cy="50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99</xdr:row>
      <xdr:rowOff>304800</xdr:rowOff>
    </xdr:from>
    <xdr:to>
      <xdr:col>1</xdr:col>
      <xdr:colOff>95124</xdr:colOff>
      <xdr:row>100</xdr:row>
      <xdr:rowOff>50</xdr:rowOff>
    </xdr:to>
    <xdr:pic>
      <xdr:nvPicPr>
        <xdr:cNvPr id="345" name="Imagem 344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20002500"/>
          <a:ext cx="638049" cy="50"/>
        </a:xfrm>
        <a:prstGeom prst="rect">
          <a:avLst/>
        </a:prstGeom>
      </xdr:spPr>
    </xdr:pic>
    <xdr:clientData/>
  </xdr:twoCellAnchor>
  <xdr:twoCellAnchor editAs="oneCell">
    <xdr:from>
      <xdr:col>12</xdr:col>
      <xdr:colOff>38100</xdr:colOff>
      <xdr:row>99</xdr:row>
      <xdr:rowOff>317500</xdr:rowOff>
    </xdr:from>
    <xdr:to>
      <xdr:col>12</xdr:col>
      <xdr:colOff>609474</xdr:colOff>
      <xdr:row>100</xdr:row>
      <xdr:rowOff>3225</xdr:rowOff>
    </xdr:to>
    <xdr:pic>
      <xdr:nvPicPr>
        <xdr:cNvPr id="346" name="Imagem 345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3944600" y="20005675"/>
          <a:ext cx="571374" cy="50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100</xdr:row>
      <xdr:rowOff>304800</xdr:rowOff>
    </xdr:from>
    <xdr:to>
      <xdr:col>1</xdr:col>
      <xdr:colOff>95124</xdr:colOff>
      <xdr:row>101</xdr:row>
      <xdr:rowOff>50</xdr:rowOff>
    </xdr:to>
    <xdr:pic>
      <xdr:nvPicPr>
        <xdr:cNvPr id="347" name="Imagem 346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20202525"/>
          <a:ext cx="638049" cy="50"/>
        </a:xfrm>
        <a:prstGeom prst="rect">
          <a:avLst/>
        </a:prstGeom>
      </xdr:spPr>
    </xdr:pic>
    <xdr:clientData/>
  </xdr:twoCellAnchor>
  <xdr:twoCellAnchor editAs="oneCell">
    <xdr:from>
      <xdr:col>12</xdr:col>
      <xdr:colOff>38100</xdr:colOff>
      <xdr:row>100</xdr:row>
      <xdr:rowOff>317500</xdr:rowOff>
    </xdr:from>
    <xdr:to>
      <xdr:col>12</xdr:col>
      <xdr:colOff>609474</xdr:colOff>
      <xdr:row>101</xdr:row>
      <xdr:rowOff>3225</xdr:rowOff>
    </xdr:to>
    <xdr:pic>
      <xdr:nvPicPr>
        <xdr:cNvPr id="348" name="Imagem 347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3944600" y="20205700"/>
          <a:ext cx="571374" cy="50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101</xdr:row>
      <xdr:rowOff>304800</xdr:rowOff>
    </xdr:from>
    <xdr:to>
      <xdr:col>1</xdr:col>
      <xdr:colOff>95124</xdr:colOff>
      <xdr:row>102</xdr:row>
      <xdr:rowOff>50</xdr:rowOff>
    </xdr:to>
    <xdr:pic>
      <xdr:nvPicPr>
        <xdr:cNvPr id="349" name="Imagem 348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20402550"/>
          <a:ext cx="638049" cy="50"/>
        </a:xfrm>
        <a:prstGeom prst="rect">
          <a:avLst/>
        </a:prstGeom>
      </xdr:spPr>
    </xdr:pic>
    <xdr:clientData/>
  </xdr:twoCellAnchor>
  <xdr:twoCellAnchor editAs="oneCell">
    <xdr:from>
      <xdr:col>12</xdr:col>
      <xdr:colOff>38100</xdr:colOff>
      <xdr:row>101</xdr:row>
      <xdr:rowOff>317500</xdr:rowOff>
    </xdr:from>
    <xdr:to>
      <xdr:col>12</xdr:col>
      <xdr:colOff>609474</xdr:colOff>
      <xdr:row>102</xdr:row>
      <xdr:rowOff>3225</xdr:rowOff>
    </xdr:to>
    <xdr:pic>
      <xdr:nvPicPr>
        <xdr:cNvPr id="350" name="Imagem 349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3944600" y="20405725"/>
          <a:ext cx="571374" cy="50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102</xdr:row>
      <xdr:rowOff>304800</xdr:rowOff>
    </xdr:from>
    <xdr:to>
      <xdr:col>1</xdr:col>
      <xdr:colOff>95124</xdr:colOff>
      <xdr:row>103</xdr:row>
      <xdr:rowOff>50</xdr:rowOff>
    </xdr:to>
    <xdr:pic>
      <xdr:nvPicPr>
        <xdr:cNvPr id="351" name="Imagem 350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20602575"/>
          <a:ext cx="638049" cy="50"/>
        </a:xfrm>
        <a:prstGeom prst="rect">
          <a:avLst/>
        </a:prstGeom>
      </xdr:spPr>
    </xdr:pic>
    <xdr:clientData/>
  </xdr:twoCellAnchor>
  <xdr:twoCellAnchor editAs="oneCell">
    <xdr:from>
      <xdr:col>12</xdr:col>
      <xdr:colOff>38100</xdr:colOff>
      <xdr:row>102</xdr:row>
      <xdr:rowOff>317500</xdr:rowOff>
    </xdr:from>
    <xdr:to>
      <xdr:col>12</xdr:col>
      <xdr:colOff>609474</xdr:colOff>
      <xdr:row>103</xdr:row>
      <xdr:rowOff>3225</xdr:rowOff>
    </xdr:to>
    <xdr:pic>
      <xdr:nvPicPr>
        <xdr:cNvPr id="352" name="Imagem 351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3944600" y="20605750"/>
          <a:ext cx="571374" cy="50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103</xdr:row>
      <xdr:rowOff>304800</xdr:rowOff>
    </xdr:from>
    <xdr:to>
      <xdr:col>1</xdr:col>
      <xdr:colOff>95124</xdr:colOff>
      <xdr:row>104</xdr:row>
      <xdr:rowOff>50</xdr:rowOff>
    </xdr:to>
    <xdr:pic>
      <xdr:nvPicPr>
        <xdr:cNvPr id="353" name="Imagem 352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20802600"/>
          <a:ext cx="638049" cy="50"/>
        </a:xfrm>
        <a:prstGeom prst="rect">
          <a:avLst/>
        </a:prstGeom>
      </xdr:spPr>
    </xdr:pic>
    <xdr:clientData/>
  </xdr:twoCellAnchor>
  <xdr:twoCellAnchor editAs="oneCell">
    <xdr:from>
      <xdr:col>12</xdr:col>
      <xdr:colOff>38100</xdr:colOff>
      <xdr:row>103</xdr:row>
      <xdr:rowOff>317500</xdr:rowOff>
    </xdr:from>
    <xdr:to>
      <xdr:col>12</xdr:col>
      <xdr:colOff>609474</xdr:colOff>
      <xdr:row>104</xdr:row>
      <xdr:rowOff>3225</xdr:rowOff>
    </xdr:to>
    <xdr:pic>
      <xdr:nvPicPr>
        <xdr:cNvPr id="354" name="Imagem 353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3944600" y="20805775"/>
          <a:ext cx="571374" cy="50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104</xdr:row>
      <xdr:rowOff>304800</xdr:rowOff>
    </xdr:from>
    <xdr:to>
      <xdr:col>1</xdr:col>
      <xdr:colOff>95124</xdr:colOff>
      <xdr:row>105</xdr:row>
      <xdr:rowOff>50</xdr:rowOff>
    </xdr:to>
    <xdr:pic>
      <xdr:nvPicPr>
        <xdr:cNvPr id="355" name="Imagem 354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21002625"/>
          <a:ext cx="638049" cy="50"/>
        </a:xfrm>
        <a:prstGeom prst="rect">
          <a:avLst/>
        </a:prstGeom>
      </xdr:spPr>
    </xdr:pic>
    <xdr:clientData/>
  </xdr:twoCellAnchor>
  <xdr:twoCellAnchor editAs="oneCell">
    <xdr:from>
      <xdr:col>12</xdr:col>
      <xdr:colOff>38100</xdr:colOff>
      <xdr:row>104</xdr:row>
      <xdr:rowOff>317500</xdr:rowOff>
    </xdr:from>
    <xdr:to>
      <xdr:col>12</xdr:col>
      <xdr:colOff>609474</xdr:colOff>
      <xdr:row>105</xdr:row>
      <xdr:rowOff>3225</xdr:rowOff>
    </xdr:to>
    <xdr:pic>
      <xdr:nvPicPr>
        <xdr:cNvPr id="356" name="Imagem 355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3944600" y="21005800"/>
          <a:ext cx="571374" cy="50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105</xdr:row>
      <xdr:rowOff>304800</xdr:rowOff>
    </xdr:from>
    <xdr:to>
      <xdr:col>1</xdr:col>
      <xdr:colOff>95124</xdr:colOff>
      <xdr:row>106</xdr:row>
      <xdr:rowOff>50</xdr:rowOff>
    </xdr:to>
    <xdr:pic>
      <xdr:nvPicPr>
        <xdr:cNvPr id="357" name="Imagem 356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21202650"/>
          <a:ext cx="638049" cy="50"/>
        </a:xfrm>
        <a:prstGeom prst="rect">
          <a:avLst/>
        </a:prstGeom>
      </xdr:spPr>
    </xdr:pic>
    <xdr:clientData/>
  </xdr:twoCellAnchor>
  <xdr:twoCellAnchor editAs="oneCell">
    <xdr:from>
      <xdr:col>12</xdr:col>
      <xdr:colOff>38100</xdr:colOff>
      <xdr:row>105</xdr:row>
      <xdr:rowOff>317500</xdr:rowOff>
    </xdr:from>
    <xdr:to>
      <xdr:col>12</xdr:col>
      <xdr:colOff>609474</xdr:colOff>
      <xdr:row>106</xdr:row>
      <xdr:rowOff>3225</xdr:rowOff>
    </xdr:to>
    <xdr:pic>
      <xdr:nvPicPr>
        <xdr:cNvPr id="358" name="Imagem 357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3944600" y="21205825"/>
          <a:ext cx="571374" cy="50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106</xdr:row>
      <xdr:rowOff>304800</xdr:rowOff>
    </xdr:from>
    <xdr:to>
      <xdr:col>1</xdr:col>
      <xdr:colOff>95124</xdr:colOff>
      <xdr:row>107</xdr:row>
      <xdr:rowOff>50</xdr:rowOff>
    </xdr:to>
    <xdr:pic>
      <xdr:nvPicPr>
        <xdr:cNvPr id="359" name="Imagem 358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21402675"/>
          <a:ext cx="638049" cy="50"/>
        </a:xfrm>
        <a:prstGeom prst="rect">
          <a:avLst/>
        </a:prstGeom>
      </xdr:spPr>
    </xdr:pic>
    <xdr:clientData/>
  </xdr:twoCellAnchor>
  <xdr:twoCellAnchor editAs="oneCell">
    <xdr:from>
      <xdr:col>12</xdr:col>
      <xdr:colOff>38100</xdr:colOff>
      <xdr:row>106</xdr:row>
      <xdr:rowOff>317500</xdr:rowOff>
    </xdr:from>
    <xdr:to>
      <xdr:col>12</xdr:col>
      <xdr:colOff>609474</xdr:colOff>
      <xdr:row>107</xdr:row>
      <xdr:rowOff>3225</xdr:rowOff>
    </xdr:to>
    <xdr:pic>
      <xdr:nvPicPr>
        <xdr:cNvPr id="360" name="Imagem 359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3944600" y="21405850"/>
          <a:ext cx="571374" cy="50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107</xdr:row>
      <xdr:rowOff>304800</xdr:rowOff>
    </xdr:from>
    <xdr:to>
      <xdr:col>1</xdr:col>
      <xdr:colOff>95124</xdr:colOff>
      <xdr:row>108</xdr:row>
      <xdr:rowOff>50</xdr:rowOff>
    </xdr:to>
    <xdr:pic>
      <xdr:nvPicPr>
        <xdr:cNvPr id="361" name="Imagem 360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21602700"/>
          <a:ext cx="638049" cy="50"/>
        </a:xfrm>
        <a:prstGeom prst="rect">
          <a:avLst/>
        </a:prstGeom>
      </xdr:spPr>
    </xdr:pic>
    <xdr:clientData/>
  </xdr:twoCellAnchor>
  <xdr:twoCellAnchor editAs="oneCell">
    <xdr:from>
      <xdr:col>12</xdr:col>
      <xdr:colOff>38100</xdr:colOff>
      <xdr:row>107</xdr:row>
      <xdr:rowOff>317500</xdr:rowOff>
    </xdr:from>
    <xdr:to>
      <xdr:col>12</xdr:col>
      <xdr:colOff>609474</xdr:colOff>
      <xdr:row>108</xdr:row>
      <xdr:rowOff>3225</xdr:rowOff>
    </xdr:to>
    <xdr:pic>
      <xdr:nvPicPr>
        <xdr:cNvPr id="362" name="Imagem 361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3944600" y="21605875"/>
          <a:ext cx="571374" cy="50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108</xdr:row>
      <xdr:rowOff>304800</xdr:rowOff>
    </xdr:from>
    <xdr:to>
      <xdr:col>1</xdr:col>
      <xdr:colOff>95124</xdr:colOff>
      <xdr:row>109</xdr:row>
      <xdr:rowOff>50</xdr:rowOff>
    </xdr:to>
    <xdr:pic>
      <xdr:nvPicPr>
        <xdr:cNvPr id="363" name="Imagem 362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21802725"/>
          <a:ext cx="638049" cy="50"/>
        </a:xfrm>
        <a:prstGeom prst="rect">
          <a:avLst/>
        </a:prstGeom>
      </xdr:spPr>
    </xdr:pic>
    <xdr:clientData/>
  </xdr:twoCellAnchor>
  <xdr:twoCellAnchor editAs="oneCell">
    <xdr:from>
      <xdr:col>12</xdr:col>
      <xdr:colOff>38100</xdr:colOff>
      <xdr:row>108</xdr:row>
      <xdr:rowOff>317500</xdr:rowOff>
    </xdr:from>
    <xdr:to>
      <xdr:col>12</xdr:col>
      <xdr:colOff>609474</xdr:colOff>
      <xdr:row>109</xdr:row>
      <xdr:rowOff>3225</xdr:rowOff>
    </xdr:to>
    <xdr:pic>
      <xdr:nvPicPr>
        <xdr:cNvPr id="364" name="Imagem 363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3944600" y="21805900"/>
          <a:ext cx="571374" cy="50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109</xdr:row>
      <xdr:rowOff>304800</xdr:rowOff>
    </xdr:from>
    <xdr:to>
      <xdr:col>1</xdr:col>
      <xdr:colOff>95124</xdr:colOff>
      <xdr:row>110</xdr:row>
      <xdr:rowOff>50</xdr:rowOff>
    </xdr:to>
    <xdr:pic>
      <xdr:nvPicPr>
        <xdr:cNvPr id="365" name="Imagem 364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22002750"/>
          <a:ext cx="638049" cy="50"/>
        </a:xfrm>
        <a:prstGeom prst="rect">
          <a:avLst/>
        </a:prstGeom>
      </xdr:spPr>
    </xdr:pic>
    <xdr:clientData/>
  </xdr:twoCellAnchor>
  <xdr:twoCellAnchor editAs="oneCell">
    <xdr:from>
      <xdr:col>12</xdr:col>
      <xdr:colOff>38100</xdr:colOff>
      <xdr:row>109</xdr:row>
      <xdr:rowOff>317500</xdr:rowOff>
    </xdr:from>
    <xdr:to>
      <xdr:col>12</xdr:col>
      <xdr:colOff>609474</xdr:colOff>
      <xdr:row>110</xdr:row>
      <xdr:rowOff>3225</xdr:rowOff>
    </xdr:to>
    <xdr:pic>
      <xdr:nvPicPr>
        <xdr:cNvPr id="366" name="Imagem 365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3944600" y="22005925"/>
          <a:ext cx="571374" cy="50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110</xdr:row>
      <xdr:rowOff>304800</xdr:rowOff>
    </xdr:from>
    <xdr:to>
      <xdr:col>1</xdr:col>
      <xdr:colOff>95124</xdr:colOff>
      <xdr:row>111</xdr:row>
      <xdr:rowOff>50</xdr:rowOff>
    </xdr:to>
    <xdr:pic>
      <xdr:nvPicPr>
        <xdr:cNvPr id="367" name="Imagem 366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22202775"/>
          <a:ext cx="638049" cy="50"/>
        </a:xfrm>
        <a:prstGeom prst="rect">
          <a:avLst/>
        </a:prstGeom>
      </xdr:spPr>
    </xdr:pic>
    <xdr:clientData/>
  </xdr:twoCellAnchor>
  <xdr:twoCellAnchor editAs="oneCell">
    <xdr:from>
      <xdr:col>12</xdr:col>
      <xdr:colOff>38100</xdr:colOff>
      <xdr:row>110</xdr:row>
      <xdr:rowOff>317500</xdr:rowOff>
    </xdr:from>
    <xdr:to>
      <xdr:col>12</xdr:col>
      <xdr:colOff>609474</xdr:colOff>
      <xdr:row>111</xdr:row>
      <xdr:rowOff>3225</xdr:rowOff>
    </xdr:to>
    <xdr:pic>
      <xdr:nvPicPr>
        <xdr:cNvPr id="368" name="Imagem 367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3944600" y="22205950"/>
          <a:ext cx="571374" cy="50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111</xdr:row>
      <xdr:rowOff>304800</xdr:rowOff>
    </xdr:from>
    <xdr:to>
      <xdr:col>1</xdr:col>
      <xdr:colOff>95124</xdr:colOff>
      <xdr:row>112</xdr:row>
      <xdr:rowOff>50</xdr:rowOff>
    </xdr:to>
    <xdr:pic>
      <xdr:nvPicPr>
        <xdr:cNvPr id="369" name="Imagem 368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22402800"/>
          <a:ext cx="638049" cy="50"/>
        </a:xfrm>
        <a:prstGeom prst="rect">
          <a:avLst/>
        </a:prstGeom>
      </xdr:spPr>
    </xdr:pic>
    <xdr:clientData/>
  </xdr:twoCellAnchor>
  <xdr:twoCellAnchor editAs="oneCell">
    <xdr:from>
      <xdr:col>12</xdr:col>
      <xdr:colOff>38100</xdr:colOff>
      <xdr:row>111</xdr:row>
      <xdr:rowOff>317500</xdr:rowOff>
    </xdr:from>
    <xdr:to>
      <xdr:col>12</xdr:col>
      <xdr:colOff>609474</xdr:colOff>
      <xdr:row>112</xdr:row>
      <xdr:rowOff>3225</xdr:rowOff>
    </xdr:to>
    <xdr:pic>
      <xdr:nvPicPr>
        <xdr:cNvPr id="370" name="Imagem 369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3944600" y="22405975"/>
          <a:ext cx="571374" cy="50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112</xdr:row>
      <xdr:rowOff>304800</xdr:rowOff>
    </xdr:from>
    <xdr:to>
      <xdr:col>1</xdr:col>
      <xdr:colOff>95124</xdr:colOff>
      <xdr:row>113</xdr:row>
      <xdr:rowOff>50</xdr:rowOff>
    </xdr:to>
    <xdr:pic>
      <xdr:nvPicPr>
        <xdr:cNvPr id="371" name="Imagem 370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22602825"/>
          <a:ext cx="638049" cy="50"/>
        </a:xfrm>
        <a:prstGeom prst="rect">
          <a:avLst/>
        </a:prstGeom>
      </xdr:spPr>
    </xdr:pic>
    <xdr:clientData/>
  </xdr:twoCellAnchor>
  <xdr:twoCellAnchor editAs="oneCell">
    <xdr:from>
      <xdr:col>12</xdr:col>
      <xdr:colOff>38100</xdr:colOff>
      <xdr:row>112</xdr:row>
      <xdr:rowOff>317500</xdr:rowOff>
    </xdr:from>
    <xdr:to>
      <xdr:col>12</xdr:col>
      <xdr:colOff>609474</xdr:colOff>
      <xdr:row>113</xdr:row>
      <xdr:rowOff>3225</xdr:rowOff>
    </xdr:to>
    <xdr:pic>
      <xdr:nvPicPr>
        <xdr:cNvPr id="372" name="Imagem 371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3944600" y="22606000"/>
          <a:ext cx="571374" cy="50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113</xdr:row>
      <xdr:rowOff>304800</xdr:rowOff>
    </xdr:from>
    <xdr:to>
      <xdr:col>1</xdr:col>
      <xdr:colOff>95124</xdr:colOff>
      <xdr:row>114</xdr:row>
      <xdr:rowOff>50</xdr:rowOff>
    </xdr:to>
    <xdr:pic>
      <xdr:nvPicPr>
        <xdr:cNvPr id="373" name="Imagem 372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22802850"/>
          <a:ext cx="638049" cy="50"/>
        </a:xfrm>
        <a:prstGeom prst="rect">
          <a:avLst/>
        </a:prstGeom>
      </xdr:spPr>
    </xdr:pic>
    <xdr:clientData/>
  </xdr:twoCellAnchor>
  <xdr:twoCellAnchor editAs="oneCell">
    <xdr:from>
      <xdr:col>12</xdr:col>
      <xdr:colOff>38100</xdr:colOff>
      <xdr:row>113</xdr:row>
      <xdr:rowOff>317500</xdr:rowOff>
    </xdr:from>
    <xdr:to>
      <xdr:col>12</xdr:col>
      <xdr:colOff>609474</xdr:colOff>
      <xdr:row>114</xdr:row>
      <xdr:rowOff>3225</xdr:rowOff>
    </xdr:to>
    <xdr:pic>
      <xdr:nvPicPr>
        <xdr:cNvPr id="374" name="Imagem 373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3944600" y="22806025"/>
          <a:ext cx="571374" cy="50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114</xdr:row>
      <xdr:rowOff>304800</xdr:rowOff>
    </xdr:from>
    <xdr:to>
      <xdr:col>1</xdr:col>
      <xdr:colOff>95124</xdr:colOff>
      <xdr:row>115</xdr:row>
      <xdr:rowOff>50</xdr:rowOff>
    </xdr:to>
    <xdr:pic>
      <xdr:nvPicPr>
        <xdr:cNvPr id="375" name="Imagem 374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23002875"/>
          <a:ext cx="638049" cy="50"/>
        </a:xfrm>
        <a:prstGeom prst="rect">
          <a:avLst/>
        </a:prstGeom>
      </xdr:spPr>
    </xdr:pic>
    <xdr:clientData/>
  </xdr:twoCellAnchor>
  <xdr:twoCellAnchor editAs="oneCell">
    <xdr:from>
      <xdr:col>12</xdr:col>
      <xdr:colOff>38100</xdr:colOff>
      <xdr:row>114</xdr:row>
      <xdr:rowOff>317500</xdr:rowOff>
    </xdr:from>
    <xdr:to>
      <xdr:col>12</xdr:col>
      <xdr:colOff>609474</xdr:colOff>
      <xdr:row>115</xdr:row>
      <xdr:rowOff>3225</xdr:rowOff>
    </xdr:to>
    <xdr:pic>
      <xdr:nvPicPr>
        <xdr:cNvPr id="376" name="Imagem 375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3944600" y="23006050"/>
          <a:ext cx="571374" cy="50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115</xdr:row>
      <xdr:rowOff>304800</xdr:rowOff>
    </xdr:from>
    <xdr:to>
      <xdr:col>1</xdr:col>
      <xdr:colOff>95124</xdr:colOff>
      <xdr:row>116</xdr:row>
      <xdr:rowOff>50</xdr:rowOff>
    </xdr:to>
    <xdr:pic>
      <xdr:nvPicPr>
        <xdr:cNvPr id="377" name="Imagem 376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23202900"/>
          <a:ext cx="638049" cy="50"/>
        </a:xfrm>
        <a:prstGeom prst="rect">
          <a:avLst/>
        </a:prstGeom>
      </xdr:spPr>
    </xdr:pic>
    <xdr:clientData/>
  </xdr:twoCellAnchor>
  <xdr:twoCellAnchor editAs="oneCell">
    <xdr:from>
      <xdr:col>12</xdr:col>
      <xdr:colOff>38100</xdr:colOff>
      <xdr:row>115</xdr:row>
      <xdr:rowOff>317500</xdr:rowOff>
    </xdr:from>
    <xdr:to>
      <xdr:col>12</xdr:col>
      <xdr:colOff>609474</xdr:colOff>
      <xdr:row>116</xdr:row>
      <xdr:rowOff>3225</xdr:rowOff>
    </xdr:to>
    <xdr:pic>
      <xdr:nvPicPr>
        <xdr:cNvPr id="378" name="Imagem 377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3944600" y="23206075"/>
          <a:ext cx="571374" cy="50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116</xdr:row>
      <xdr:rowOff>304800</xdr:rowOff>
    </xdr:from>
    <xdr:to>
      <xdr:col>1</xdr:col>
      <xdr:colOff>95124</xdr:colOff>
      <xdr:row>117</xdr:row>
      <xdr:rowOff>50</xdr:rowOff>
    </xdr:to>
    <xdr:pic>
      <xdr:nvPicPr>
        <xdr:cNvPr id="379" name="Imagem 378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23402925"/>
          <a:ext cx="638049" cy="50"/>
        </a:xfrm>
        <a:prstGeom prst="rect">
          <a:avLst/>
        </a:prstGeom>
      </xdr:spPr>
    </xdr:pic>
    <xdr:clientData/>
  </xdr:twoCellAnchor>
  <xdr:twoCellAnchor editAs="oneCell">
    <xdr:from>
      <xdr:col>12</xdr:col>
      <xdr:colOff>38100</xdr:colOff>
      <xdr:row>116</xdr:row>
      <xdr:rowOff>317500</xdr:rowOff>
    </xdr:from>
    <xdr:to>
      <xdr:col>12</xdr:col>
      <xdr:colOff>609474</xdr:colOff>
      <xdr:row>117</xdr:row>
      <xdr:rowOff>3225</xdr:rowOff>
    </xdr:to>
    <xdr:pic>
      <xdr:nvPicPr>
        <xdr:cNvPr id="380" name="Imagem 379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3944600" y="23406100"/>
          <a:ext cx="571374" cy="50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117</xdr:row>
      <xdr:rowOff>304800</xdr:rowOff>
    </xdr:from>
    <xdr:to>
      <xdr:col>1</xdr:col>
      <xdr:colOff>95124</xdr:colOff>
      <xdr:row>118</xdr:row>
      <xdr:rowOff>50</xdr:rowOff>
    </xdr:to>
    <xdr:pic>
      <xdr:nvPicPr>
        <xdr:cNvPr id="381" name="Imagem 380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23602950"/>
          <a:ext cx="638049" cy="50"/>
        </a:xfrm>
        <a:prstGeom prst="rect">
          <a:avLst/>
        </a:prstGeom>
      </xdr:spPr>
    </xdr:pic>
    <xdr:clientData/>
  </xdr:twoCellAnchor>
  <xdr:twoCellAnchor editAs="oneCell">
    <xdr:from>
      <xdr:col>12</xdr:col>
      <xdr:colOff>38100</xdr:colOff>
      <xdr:row>117</xdr:row>
      <xdr:rowOff>317500</xdr:rowOff>
    </xdr:from>
    <xdr:to>
      <xdr:col>12</xdr:col>
      <xdr:colOff>609474</xdr:colOff>
      <xdr:row>118</xdr:row>
      <xdr:rowOff>3225</xdr:rowOff>
    </xdr:to>
    <xdr:pic>
      <xdr:nvPicPr>
        <xdr:cNvPr id="382" name="Imagem 381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3944600" y="23606125"/>
          <a:ext cx="571374" cy="50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118</xdr:row>
      <xdr:rowOff>304800</xdr:rowOff>
    </xdr:from>
    <xdr:to>
      <xdr:col>1</xdr:col>
      <xdr:colOff>95124</xdr:colOff>
      <xdr:row>119</xdr:row>
      <xdr:rowOff>50</xdr:rowOff>
    </xdr:to>
    <xdr:pic>
      <xdr:nvPicPr>
        <xdr:cNvPr id="383" name="Imagem 382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23802975"/>
          <a:ext cx="638049" cy="50"/>
        </a:xfrm>
        <a:prstGeom prst="rect">
          <a:avLst/>
        </a:prstGeom>
      </xdr:spPr>
    </xdr:pic>
    <xdr:clientData/>
  </xdr:twoCellAnchor>
  <xdr:twoCellAnchor editAs="oneCell">
    <xdr:from>
      <xdr:col>12</xdr:col>
      <xdr:colOff>38100</xdr:colOff>
      <xdr:row>118</xdr:row>
      <xdr:rowOff>317500</xdr:rowOff>
    </xdr:from>
    <xdr:to>
      <xdr:col>12</xdr:col>
      <xdr:colOff>609474</xdr:colOff>
      <xdr:row>119</xdr:row>
      <xdr:rowOff>3225</xdr:rowOff>
    </xdr:to>
    <xdr:pic>
      <xdr:nvPicPr>
        <xdr:cNvPr id="384" name="Imagem 383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3944600" y="23806150"/>
          <a:ext cx="571374" cy="50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119</xdr:row>
      <xdr:rowOff>304800</xdr:rowOff>
    </xdr:from>
    <xdr:to>
      <xdr:col>1</xdr:col>
      <xdr:colOff>95124</xdr:colOff>
      <xdr:row>120</xdr:row>
      <xdr:rowOff>50</xdr:rowOff>
    </xdr:to>
    <xdr:pic>
      <xdr:nvPicPr>
        <xdr:cNvPr id="385" name="Imagem 384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24003000"/>
          <a:ext cx="638049" cy="50"/>
        </a:xfrm>
        <a:prstGeom prst="rect">
          <a:avLst/>
        </a:prstGeom>
      </xdr:spPr>
    </xdr:pic>
    <xdr:clientData/>
  </xdr:twoCellAnchor>
  <xdr:twoCellAnchor editAs="oneCell">
    <xdr:from>
      <xdr:col>12</xdr:col>
      <xdr:colOff>38100</xdr:colOff>
      <xdr:row>119</xdr:row>
      <xdr:rowOff>317500</xdr:rowOff>
    </xdr:from>
    <xdr:to>
      <xdr:col>12</xdr:col>
      <xdr:colOff>609474</xdr:colOff>
      <xdr:row>120</xdr:row>
      <xdr:rowOff>3225</xdr:rowOff>
    </xdr:to>
    <xdr:pic>
      <xdr:nvPicPr>
        <xdr:cNvPr id="386" name="Imagem 385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3944600" y="24006175"/>
          <a:ext cx="571374" cy="50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120</xdr:row>
      <xdr:rowOff>304800</xdr:rowOff>
    </xdr:from>
    <xdr:to>
      <xdr:col>1</xdr:col>
      <xdr:colOff>95124</xdr:colOff>
      <xdr:row>121</xdr:row>
      <xdr:rowOff>50</xdr:rowOff>
    </xdr:to>
    <xdr:pic>
      <xdr:nvPicPr>
        <xdr:cNvPr id="387" name="Imagem 386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24203025"/>
          <a:ext cx="638049" cy="50"/>
        </a:xfrm>
        <a:prstGeom prst="rect">
          <a:avLst/>
        </a:prstGeom>
      </xdr:spPr>
    </xdr:pic>
    <xdr:clientData/>
  </xdr:twoCellAnchor>
  <xdr:twoCellAnchor editAs="oneCell">
    <xdr:from>
      <xdr:col>12</xdr:col>
      <xdr:colOff>38100</xdr:colOff>
      <xdr:row>120</xdr:row>
      <xdr:rowOff>317500</xdr:rowOff>
    </xdr:from>
    <xdr:to>
      <xdr:col>12</xdr:col>
      <xdr:colOff>609474</xdr:colOff>
      <xdr:row>121</xdr:row>
      <xdr:rowOff>3225</xdr:rowOff>
    </xdr:to>
    <xdr:pic>
      <xdr:nvPicPr>
        <xdr:cNvPr id="388" name="Imagem 387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3944600" y="24206200"/>
          <a:ext cx="571374" cy="50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121</xdr:row>
      <xdr:rowOff>304800</xdr:rowOff>
    </xdr:from>
    <xdr:to>
      <xdr:col>1</xdr:col>
      <xdr:colOff>95124</xdr:colOff>
      <xdr:row>122</xdr:row>
      <xdr:rowOff>50</xdr:rowOff>
    </xdr:to>
    <xdr:pic>
      <xdr:nvPicPr>
        <xdr:cNvPr id="389" name="Imagem 388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24403050"/>
          <a:ext cx="638049" cy="50"/>
        </a:xfrm>
        <a:prstGeom prst="rect">
          <a:avLst/>
        </a:prstGeom>
      </xdr:spPr>
    </xdr:pic>
    <xdr:clientData/>
  </xdr:twoCellAnchor>
  <xdr:twoCellAnchor editAs="oneCell">
    <xdr:from>
      <xdr:col>12</xdr:col>
      <xdr:colOff>38100</xdr:colOff>
      <xdr:row>121</xdr:row>
      <xdr:rowOff>317500</xdr:rowOff>
    </xdr:from>
    <xdr:to>
      <xdr:col>12</xdr:col>
      <xdr:colOff>609474</xdr:colOff>
      <xdr:row>122</xdr:row>
      <xdr:rowOff>3225</xdr:rowOff>
    </xdr:to>
    <xdr:pic>
      <xdr:nvPicPr>
        <xdr:cNvPr id="390" name="Imagem 389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3944600" y="24406225"/>
          <a:ext cx="571374" cy="50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122</xdr:row>
      <xdr:rowOff>304800</xdr:rowOff>
    </xdr:from>
    <xdr:to>
      <xdr:col>1</xdr:col>
      <xdr:colOff>95124</xdr:colOff>
      <xdr:row>123</xdr:row>
      <xdr:rowOff>50</xdr:rowOff>
    </xdr:to>
    <xdr:pic>
      <xdr:nvPicPr>
        <xdr:cNvPr id="391" name="Imagem 390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24603075"/>
          <a:ext cx="638049" cy="50"/>
        </a:xfrm>
        <a:prstGeom prst="rect">
          <a:avLst/>
        </a:prstGeom>
      </xdr:spPr>
    </xdr:pic>
    <xdr:clientData/>
  </xdr:twoCellAnchor>
  <xdr:twoCellAnchor editAs="oneCell">
    <xdr:from>
      <xdr:col>12</xdr:col>
      <xdr:colOff>38100</xdr:colOff>
      <xdr:row>122</xdr:row>
      <xdr:rowOff>317500</xdr:rowOff>
    </xdr:from>
    <xdr:to>
      <xdr:col>12</xdr:col>
      <xdr:colOff>609474</xdr:colOff>
      <xdr:row>123</xdr:row>
      <xdr:rowOff>3225</xdr:rowOff>
    </xdr:to>
    <xdr:pic>
      <xdr:nvPicPr>
        <xdr:cNvPr id="392" name="Imagem 391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3944600" y="24606250"/>
          <a:ext cx="571374" cy="50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123</xdr:row>
      <xdr:rowOff>304800</xdr:rowOff>
    </xdr:from>
    <xdr:to>
      <xdr:col>1</xdr:col>
      <xdr:colOff>95124</xdr:colOff>
      <xdr:row>124</xdr:row>
      <xdr:rowOff>50</xdr:rowOff>
    </xdr:to>
    <xdr:pic>
      <xdr:nvPicPr>
        <xdr:cNvPr id="393" name="Imagem 392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24803100"/>
          <a:ext cx="638049" cy="50"/>
        </a:xfrm>
        <a:prstGeom prst="rect">
          <a:avLst/>
        </a:prstGeom>
      </xdr:spPr>
    </xdr:pic>
    <xdr:clientData/>
  </xdr:twoCellAnchor>
  <xdr:twoCellAnchor editAs="oneCell">
    <xdr:from>
      <xdr:col>12</xdr:col>
      <xdr:colOff>38100</xdr:colOff>
      <xdr:row>123</xdr:row>
      <xdr:rowOff>317500</xdr:rowOff>
    </xdr:from>
    <xdr:to>
      <xdr:col>12</xdr:col>
      <xdr:colOff>609474</xdr:colOff>
      <xdr:row>124</xdr:row>
      <xdr:rowOff>3225</xdr:rowOff>
    </xdr:to>
    <xdr:pic>
      <xdr:nvPicPr>
        <xdr:cNvPr id="394" name="Imagem 393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3944600" y="24806275"/>
          <a:ext cx="571374" cy="50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124</xdr:row>
      <xdr:rowOff>304800</xdr:rowOff>
    </xdr:from>
    <xdr:to>
      <xdr:col>1</xdr:col>
      <xdr:colOff>95124</xdr:colOff>
      <xdr:row>125</xdr:row>
      <xdr:rowOff>50</xdr:rowOff>
    </xdr:to>
    <xdr:pic>
      <xdr:nvPicPr>
        <xdr:cNvPr id="395" name="Imagem 394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25003125"/>
          <a:ext cx="638049" cy="50"/>
        </a:xfrm>
        <a:prstGeom prst="rect">
          <a:avLst/>
        </a:prstGeom>
      </xdr:spPr>
    </xdr:pic>
    <xdr:clientData/>
  </xdr:twoCellAnchor>
  <xdr:twoCellAnchor editAs="oneCell">
    <xdr:from>
      <xdr:col>12</xdr:col>
      <xdr:colOff>38100</xdr:colOff>
      <xdr:row>124</xdr:row>
      <xdr:rowOff>317500</xdr:rowOff>
    </xdr:from>
    <xdr:to>
      <xdr:col>12</xdr:col>
      <xdr:colOff>609474</xdr:colOff>
      <xdr:row>125</xdr:row>
      <xdr:rowOff>3225</xdr:rowOff>
    </xdr:to>
    <xdr:pic>
      <xdr:nvPicPr>
        <xdr:cNvPr id="396" name="Imagem 395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3944600" y="25006300"/>
          <a:ext cx="571374" cy="50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125</xdr:row>
      <xdr:rowOff>304800</xdr:rowOff>
    </xdr:from>
    <xdr:to>
      <xdr:col>1</xdr:col>
      <xdr:colOff>95124</xdr:colOff>
      <xdr:row>126</xdr:row>
      <xdr:rowOff>50</xdr:rowOff>
    </xdr:to>
    <xdr:pic>
      <xdr:nvPicPr>
        <xdr:cNvPr id="397" name="Imagem 396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25203150"/>
          <a:ext cx="638049" cy="50"/>
        </a:xfrm>
        <a:prstGeom prst="rect">
          <a:avLst/>
        </a:prstGeom>
      </xdr:spPr>
    </xdr:pic>
    <xdr:clientData/>
  </xdr:twoCellAnchor>
  <xdr:twoCellAnchor editAs="oneCell">
    <xdr:from>
      <xdr:col>12</xdr:col>
      <xdr:colOff>38100</xdr:colOff>
      <xdr:row>125</xdr:row>
      <xdr:rowOff>317500</xdr:rowOff>
    </xdr:from>
    <xdr:to>
      <xdr:col>12</xdr:col>
      <xdr:colOff>609474</xdr:colOff>
      <xdr:row>126</xdr:row>
      <xdr:rowOff>3225</xdr:rowOff>
    </xdr:to>
    <xdr:pic>
      <xdr:nvPicPr>
        <xdr:cNvPr id="398" name="Imagem 397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3944600" y="25206325"/>
          <a:ext cx="571374" cy="50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126</xdr:row>
      <xdr:rowOff>304800</xdr:rowOff>
    </xdr:from>
    <xdr:to>
      <xdr:col>1</xdr:col>
      <xdr:colOff>95124</xdr:colOff>
      <xdr:row>127</xdr:row>
      <xdr:rowOff>50</xdr:rowOff>
    </xdr:to>
    <xdr:pic>
      <xdr:nvPicPr>
        <xdr:cNvPr id="399" name="Imagem 398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25403175"/>
          <a:ext cx="638049" cy="50"/>
        </a:xfrm>
        <a:prstGeom prst="rect">
          <a:avLst/>
        </a:prstGeom>
      </xdr:spPr>
    </xdr:pic>
    <xdr:clientData/>
  </xdr:twoCellAnchor>
  <xdr:twoCellAnchor editAs="oneCell">
    <xdr:from>
      <xdr:col>12</xdr:col>
      <xdr:colOff>38100</xdr:colOff>
      <xdr:row>126</xdr:row>
      <xdr:rowOff>317500</xdr:rowOff>
    </xdr:from>
    <xdr:to>
      <xdr:col>12</xdr:col>
      <xdr:colOff>609474</xdr:colOff>
      <xdr:row>127</xdr:row>
      <xdr:rowOff>3225</xdr:rowOff>
    </xdr:to>
    <xdr:pic>
      <xdr:nvPicPr>
        <xdr:cNvPr id="400" name="Imagem 399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3944600" y="25406350"/>
          <a:ext cx="571374" cy="50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127</xdr:row>
      <xdr:rowOff>304800</xdr:rowOff>
    </xdr:from>
    <xdr:to>
      <xdr:col>1</xdr:col>
      <xdr:colOff>95124</xdr:colOff>
      <xdr:row>128</xdr:row>
      <xdr:rowOff>50</xdr:rowOff>
    </xdr:to>
    <xdr:pic>
      <xdr:nvPicPr>
        <xdr:cNvPr id="401" name="Imagem 400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25603200"/>
          <a:ext cx="638049" cy="50"/>
        </a:xfrm>
        <a:prstGeom prst="rect">
          <a:avLst/>
        </a:prstGeom>
      </xdr:spPr>
    </xdr:pic>
    <xdr:clientData/>
  </xdr:twoCellAnchor>
  <xdr:twoCellAnchor editAs="oneCell">
    <xdr:from>
      <xdr:col>12</xdr:col>
      <xdr:colOff>38100</xdr:colOff>
      <xdr:row>127</xdr:row>
      <xdr:rowOff>317500</xdr:rowOff>
    </xdr:from>
    <xdr:to>
      <xdr:col>12</xdr:col>
      <xdr:colOff>609474</xdr:colOff>
      <xdr:row>128</xdr:row>
      <xdr:rowOff>3225</xdr:rowOff>
    </xdr:to>
    <xdr:pic>
      <xdr:nvPicPr>
        <xdr:cNvPr id="402" name="Imagem 401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3944600" y="25606375"/>
          <a:ext cx="571374" cy="50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128</xdr:row>
      <xdr:rowOff>304800</xdr:rowOff>
    </xdr:from>
    <xdr:to>
      <xdr:col>1</xdr:col>
      <xdr:colOff>95124</xdr:colOff>
      <xdr:row>129</xdr:row>
      <xdr:rowOff>50</xdr:rowOff>
    </xdr:to>
    <xdr:pic>
      <xdr:nvPicPr>
        <xdr:cNvPr id="403" name="Imagem 402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25803225"/>
          <a:ext cx="638049" cy="50"/>
        </a:xfrm>
        <a:prstGeom prst="rect">
          <a:avLst/>
        </a:prstGeom>
      </xdr:spPr>
    </xdr:pic>
    <xdr:clientData/>
  </xdr:twoCellAnchor>
  <xdr:twoCellAnchor editAs="oneCell">
    <xdr:from>
      <xdr:col>12</xdr:col>
      <xdr:colOff>38100</xdr:colOff>
      <xdr:row>128</xdr:row>
      <xdr:rowOff>317500</xdr:rowOff>
    </xdr:from>
    <xdr:to>
      <xdr:col>12</xdr:col>
      <xdr:colOff>609474</xdr:colOff>
      <xdr:row>129</xdr:row>
      <xdr:rowOff>3225</xdr:rowOff>
    </xdr:to>
    <xdr:pic>
      <xdr:nvPicPr>
        <xdr:cNvPr id="404" name="Imagem 403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3944600" y="25806400"/>
          <a:ext cx="571374" cy="50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129</xdr:row>
      <xdr:rowOff>304800</xdr:rowOff>
    </xdr:from>
    <xdr:to>
      <xdr:col>1</xdr:col>
      <xdr:colOff>95124</xdr:colOff>
      <xdr:row>130</xdr:row>
      <xdr:rowOff>50</xdr:rowOff>
    </xdr:to>
    <xdr:pic>
      <xdr:nvPicPr>
        <xdr:cNvPr id="405" name="Imagem 404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26003250"/>
          <a:ext cx="638049" cy="50"/>
        </a:xfrm>
        <a:prstGeom prst="rect">
          <a:avLst/>
        </a:prstGeom>
      </xdr:spPr>
    </xdr:pic>
    <xdr:clientData/>
  </xdr:twoCellAnchor>
  <xdr:twoCellAnchor editAs="oneCell">
    <xdr:from>
      <xdr:col>12</xdr:col>
      <xdr:colOff>38100</xdr:colOff>
      <xdr:row>129</xdr:row>
      <xdr:rowOff>317500</xdr:rowOff>
    </xdr:from>
    <xdr:to>
      <xdr:col>12</xdr:col>
      <xdr:colOff>609474</xdr:colOff>
      <xdr:row>130</xdr:row>
      <xdr:rowOff>3225</xdr:rowOff>
    </xdr:to>
    <xdr:pic>
      <xdr:nvPicPr>
        <xdr:cNvPr id="406" name="Imagem 405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3944600" y="26006425"/>
          <a:ext cx="571374" cy="50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130</xdr:row>
      <xdr:rowOff>304800</xdr:rowOff>
    </xdr:from>
    <xdr:to>
      <xdr:col>1</xdr:col>
      <xdr:colOff>95124</xdr:colOff>
      <xdr:row>131</xdr:row>
      <xdr:rowOff>50</xdr:rowOff>
    </xdr:to>
    <xdr:pic>
      <xdr:nvPicPr>
        <xdr:cNvPr id="407" name="Imagem 406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26203275"/>
          <a:ext cx="638049" cy="50"/>
        </a:xfrm>
        <a:prstGeom prst="rect">
          <a:avLst/>
        </a:prstGeom>
      </xdr:spPr>
    </xdr:pic>
    <xdr:clientData/>
  </xdr:twoCellAnchor>
  <xdr:twoCellAnchor editAs="oneCell">
    <xdr:from>
      <xdr:col>12</xdr:col>
      <xdr:colOff>38100</xdr:colOff>
      <xdr:row>130</xdr:row>
      <xdr:rowOff>317500</xdr:rowOff>
    </xdr:from>
    <xdr:to>
      <xdr:col>12</xdr:col>
      <xdr:colOff>609474</xdr:colOff>
      <xdr:row>131</xdr:row>
      <xdr:rowOff>3225</xdr:rowOff>
    </xdr:to>
    <xdr:pic>
      <xdr:nvPicPr>
        <xdr:cNvPr id="408" name="Imagem 407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3944600" y="26206450"/>
          <a:ext cx="571374" cy="50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131</xdr:row>
      <xdr:rowOff>304800</xdr:rowOff>
    </xdr:from>
    <xdr:to>
      <xdr:col>1</xdr:col>
      <xdr:colOff>95124</xdr:colOff>
      <xdr:row>132</xdr:row>
      <xdr:rowOff>50</xdr:rowOff>
    </xdr:to>
    <xdr:pic>
      <xdr:nvPicPr>
        <xdr:cNvPr id="409" name="Imagem 408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26403300"/>
          <a:ext cx="638049" cy="50"/>
        </a:xfrm>
        <a:prstGeom prst="rect">
          <a:avLst/>
        </a:prstGeom>
      </xdr:spPr>
    </xdr:pic>
    <xdr:clientData/>
  </xdr:twoCellAnchor>
  <xdr:twoCellAnchor editAs="oneCell">
    <xdr:from>
      <xdr:col>12</xdr:col>
      <xdr:colOff>38100</xdr:colOff>
      <xdr:row>131</xdr:row>
      <xdr:rowOff>317500</xdr:rowOff>
    </xdr:from>
    <xdr:to>
      <xdr:col>12</xdr:col>
      <xdr:colOff>609474</xdr:colOff>
      <xdr:row>132</xdr:row>
      <xdr:rowOff>3225</xdr:rowOff>
    </xdr:to>
    <xdr:pic>
      <xdr:nvPicPr>
        <xdr:cNvPr id="410" name="Imagem 409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3944600" y="26406475"/>
          <a:ext cx="571374" cy="50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132</xdr:row>
      <xdr:rowOff>304800</xdr:rowOff>
    </xdr:from>
    <xdr:to>
      <xdr:col>1</xdr:col>
      <xdr:colOff>95124</xdr:colOff>
      <xdr:row>133</xdr:row>
      <xdr:rowOff>50</xdr:rowOff>
    </xdr:to>
    <xdr:pic>
      <xdr:nvPicPr>
        <xdr:cNvPr id="411" name="Imagem 410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26603325"/>
          <a:ext cx="638049" cy="50"/>
        </a:xfrm>
        <a:prstGeom prst="rect">
          <a:avLst/>
        </a:prstGeom>
      </xdr:spPr>
    </xdr:pic>
    <xdr:clientData/>
  </xdr:twoCellAnchor>
  <xdr:twoCellAnchor editAs="oneCell">
    <xdr:from>
      <xdr:col>12</xdr:col>
      <xdr:colOff>38100</xdr:colOff>
      <xdr:row>132</xdr:row>
      <xdr:rowOff>317500</xdr:rowOff>
    </xdr:from>
    <xdr:to>
      <xdr:col>12</xdr:col>
      <xdr:colOff>609474</xdr:colOff>
      <xdr:row>133</xdr:row>
      <xdr:rowOff>3225</xdr:rowOff>
    </xdr:to>
    <xdr:pic>
      <xdr:nvPicPr>
        <xdr:cNvPr id="412" name="Imagem 411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3944600" y="26606500"/>
          <a:ext cx="571374" cy="50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133</xdr:row>
      <xdr:rowOff>304800</xdr:rowOff>
    </xdr:from>
    <xdr:to>
      <xdr:col>1</xdr:col>
      <xdr:colOff>95124</xdr:colOff>
      <xdr:row>134</xdr:row>
      <xdr:rowOff>50</xdr:rowOff>
    </xdr:to>
    <xdr:pic>
      <xdr:nvPicPr>
        <xdr:cNvPr id="413" name="Imagem 412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26803350"/>
          <a:ext cx="638049" cy="50"/>
        </a:xfrm>
        <a:prstGeom prst="rect">
          <a:avLst/>
        </a:prstGeom>
      </xdr:spPr>
    </xdr:pic>
    <xdr:clientData/>
  </xdr:twoCellAnchor>
  <xdr:twoCellAnchor editAs="oneCell">
    <xdr:from>
      <xdr:col>12</xdr:col>
      <xdr:colOff>38100</xdr:colOff>
      <xdr:row>133</xdr:row>
      <xdr:rowOff>317500</xdr:rowOff>
    </xdr:from>
    <xdr:to>
      <xdr:col>12</xdr:col>
      <xdr:colOff>609474</xdr:colOff>
      <xdr:row>134</xdr:row>
      <xdr:rowOff>3225</xdr:rowOff>
    </xdr:to>
    <xdr:pic>
      <xdr:nvPicPr>
        <xdr:cNvPr id="414" name="Imagem 413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3944600" y="26806525"/>
          <a:ext cx="571374" cy="50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134</xdr:row>
      <xdr:rowOff>304800</xdr:rowOff>
    </xdr:from>
    <xdr:to>
      <xdr:col>1</xdr:col>
      <xdr:colOff>95124</xdr:colOff>
      <xdr:row>135</xdr:row>
      <xdr:rowOff>50</xdr:rowOff>
    </xdr:to>
    <xdr:pic>
      <xdr:nvPicPr>
        <xdr:cNvPr id="415" name="Imagem 414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27003375"/>
          <a:ext cx="638049" cy="50"/>
        </a:xfrm>
        <a:prstGeom prst="rect">
          <a:avLst/>
        </a:prstGeom>
      </xdr:spPr>
    </xdr:pic>
    <xdr:clientData/>
  </xdr:twoCellAnchor>
  <xdr:twoCellAnchor editAs="oneCell">
    <xdr:from>
      <xdr:col>12</xdr:col>
      <xdr:colOff>38100</xdr:colOff>
      <xdr:row>134</xdr:row>
      <xdr:rowOff>317500</xdr:rowOff>
    </xdr:from>
    <xdr:to>
      <xdr:col>12</xdr:col>
      <xdr:colOff>609474</xdr:colOff>
      <xdr:row>135</xdr:row>
      <xdr:rowOff>3225</xdr:rowOff>
    </xdr:to>
    <xdr:pic>
      <xdr:nvPicPr>
        <xdr:cNvPr id="416" name="Imagem 415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3944600" y="27006550"/>
          <a:ext cx="571374" cy="50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135</xdr:row>
      <xdr:rowOff>304800</xdr:rowOff>
    </xdr:from>
    <xdr:to>
      <xdr:col>1</xdr:col>
      <xdr:colOff>95124</xdr:colOff>
      <xdr:row>136</xdr:row>
      <xdr:rowOff>50</xdr:rowOff>
    </xdr:to>
    <xdr:pic>
      <xdr:nvPicPr>
        <xdr:cNvPr id="417" name="Imagem 416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27203400"/>
          <a:ext cx="638049" cy="50"/>
        </a:xfrm>
        <a:prstGeom prst="rect">
          <a:avLst/>
        </a:prstGeom>
      </xdr:spPr>
    </xdr:pic>
    <xdr:clientData/>
  </xdr:twoCellAnchor>
  <xdr:twoCellAnchor editAs="oneCell">
    <xdr:from>
      <xdr:col>12</xdr:col>
      <xdr:colOff>38100</xdr:colOff>
      <xdr:row>135</xdr:row>
      <xdr:rowOff>317500</xdr:rowOff>
    </xdr:from>
    <xdr:to>
      <xdr:col>12</xdr:col>
      <xdr:colOff>609474</xdr:colOff>
      <xdr:row>136</xdr:row>
      <xdr:rowOff>3225</xdr:rowOff>
    </xdr:to>
    <xdr:pic>
      <xdr:nvPicPr>
        <xdr:cNvPr id="418" name="Imagem 417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3944600" y="27206575"/>
          <a:ext cx="571374" cy="50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136</xdr:row>
      <xdr:rowOff>304800</xdr:rowOff>
    </xdr:from>
    <xdr:to>
      <xdr:col>1</xdr:col>
      <xdr:colOff>95124</xdr:colOff>
      <xdr:row>137</xdr:row>
      <xdr:rowOff>50</xdr:rowOff>
    </xdr:to>
    <xdr:pic>
      <xdr:nvPicPr>
        <xdr:cNvPr id="419" name="Imagem 418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27403425"/>
          <a:ext cx="638049" cy="50"/>
        </a:xfrm>
        <a:prstGeom prst="rect">
          <a:avLst/>
        </a:prstGeom>
      </xdr:spPr>
    </xdr:pic>
    <xdr:clientData/>
  </xdr:twoCellAnchor>
  <xdr:twoCellAnchor editAs="oneCell">
    <xdr:from>
      <xdr:col>12</xdr:col>
      <xdr:colOff>38100</xdr:colOff>
      <xdr:row>136</xdr:row>
      <xdr:rowOff>317500</xdr:rowOff>
    </xdr:from>
    <xdr:to>
      <xdr:col>12</xdr:col>
      <xdr:colOff>609474</xdr:colOff>
      <xdr:row>137</xdr:row>
      <xdr:rowOff>3225</xdr:rowOff>
    </xdr:to>
    <xdr:pic>
      <xdr:nvPicPr>
        <xdr:cNvPr id="420" name="Imagem 419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3944600" y="27406600"/>
          <a:ext cx="571374" cy="50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137</xdr:row>
      <xdr:rowOff>304800</xdr:rowOff>
    </xdr:from>
    <xdr:to>
      <xdr:col>1</xdr:col>
      <xdr:colOff>95124</xdr:colOff>
      <xdr:row>138</xdr:row>
      <xdr:rowOff>50</xdr:rowOff>
    </xdr:to>
    <xdr:pic>
      <xdr:nvPicPr>
        <xdr:cNvPr id="421" name="Imagem 420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27603450"/>
          <a:ext cx="638049" cy="50"/>
        </a:xfrm>
        <a:prstGeom prst="rect">
          <a:avLst/>
        </a:prstGeom>
      </xdr:spPr>
    </xdr:pic>
    <xdr:clientData/>
  </xdr:twoCellAnchor>
  <xdr:twoCellAnchor editAs="oneCell">
    <xdr:from>
      <xdr:col>12</xdr:col>
      <xdr:colOff>38100</xdr:colOff>
      <xdr:row>137</xdr:row>
      <xdr:rowOff>317500</xdr:rowOff>
    </xdr:from>
    <xdr:to>
      <xdr:col>12</xdr:col>
      <xdr:colOff>609474</xdr:colOff>
      <xdr:row>138</xdr:row>
      <xdr:rowOff>3225</xdr:rowOff>
    </xdr:to>
    <xdr:pic>
      <xdr:nvPicPr>
        <xdr:cNvPr id="422" name="Imagem 421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3944600" y="27606625"/>
          <a:ext cx="571374" cy="50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138</xdr:row>
      <xdr:rowOff>304800</xdr:rowOff>
    </xdr:from>
    <xdr:to>
      <xdr:col>1</xdr:col>
      <xdr:colOff>95124</xdr:colOff>
      <xdr:row>139</xdr:row>
      <xdr:rowOff>50</xdr:rowOff>
    </xdr:to>
    <xdr:pic>
      <xdr:nvPicPr>
        <xdr:cNvPr id="423" name="Imagem 422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27803475"/>
          <a:ext cx="638049" cy="50"/>
        </a:xfrm>
        <a:prstGeom prst="rect">
          <a:avLst/>
        </a:prstGeom>
      </xdr:spPr>
    </xdr:pic>
    <xdr:clientData/>
  </xdr:twoCellAnchor>
  <xdr:twoCellAnchor editAs="oneCell">
    <xdr:from>
      <xdr:col>12</xdr:col>
      <xdr:colOff>38100</xdr:colOff>
      <xdr:row>138</xdr:row>
      <xdr:rowOff>317500</xdr:rowOff>
    </xdr:from>
    <xdr:to>
      <xdr:col>12</xdr:col>
      <xdr:colOff>609474</xdr:colOff>
      <xdr:row>139</xdr:row>
      <xdr:rowOff>3225</xdr:rowOff>
    </xdr:to>
    <xdr:pic>
      <xdr:nvPicPr>
        <xdr:cNvPr id="424" name="Imagem 423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3944600" y="27806650"/>
          <a:ext cx="571374" cy="50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139</xdr:row>
      <xdr:rowOff>304800</xdr:rowOff>
    </xdr:from>
    <xdr:to>
      <xdr:col>1</xdr:col>
      <xdr:colOff>95124</xdr:colOff>
      <xdr:row>140</xdr:row>
      <xdr:rowOff>50</xdr:rowOff>
    </xdr:to>
    <xdr:pic>
      <xdr:nvPicPr>
        <xdr:cNvPr id="425" name="Imagem 424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28003500"/>
          <a:ext cx="638049" cy="50"/>
        </a:xfrm>
        <a:prstGeom prst="rect">
          <a:avLst/>
        </a:prstGeom>
      </xdr:spPr>
    </xdr:pic>
    <xdr:clientData/>
  </xdr:twoCellAnchor>
  <xdr:twoCellAnchor editAs="oneCell">
    <xdr:from>
      <xdr:col>12</xdr:col>
      <xdr:colOff>38100</xdr:colOff>
      <xdr:row>139</xdr:row>
      <xdr:rowOff>317500</xdr:rowOff>
    </xdr:from>
    <xdr:to>
      <xdr:col>12</xdr:col>
      <xdr:colOff>609474</xdr:colOff>
      <xdr:row>140</xdr:row>
      <xdr:rowOff>3225</xdr:rowOff>
    </xdr:to>
    <xdr:pic>
      <xdr:nvPicPr>
        <xdr:cNvPr id="426" name="Imagem 425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3944600" y="28006675"/>
          <a:ext cx="571374" cy="50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140</xdr:row>
      <xdr:rowOff>304800</xdr:rowOff>
    </xdr:from>
    <xdr:to>
      <xdr:col>1</xdr:col>
      <xdr:colOff>95124</xdr:colOff>
      <xdr:row>141</xdr:row>
      <xdr:rowOff>50</xdr:rowOff>
    </xdr:to>
    <xdr:pic>
      <xdr:nvPicPr>
        <xdr:cNvPr id="427" name="Imagem 426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28203525"/>
          <a:ext cx="638049" cy="50"/>
        </a:xfrm>
        <a:prstGeom prst="rect">
          <a:avLst/>
        </a:prstGeom>
      </xdr:spPr>
    </xdr:pic>
    <xdr:clientData/>
  </xdr:twoCellAnchor>
  <xdr:twoCellAnchor editAs="oneCell">
    <xdr:from>
      <xdr:col>12</xdr:col>
      <xdr:colOff>38100</xdr:colOff>
      <xdr:row>140</xdr:row>
      <xdr:rowOff>317500</xdr:rowOff>
    </xdr:from>
    <xdr:to>
      <xdr:col>12</xdr:col>
      <xdr:colOff>609474</xdr:colOff>
      <xdr:row>141</xdr:row>
      <xdr:rowOff>3225</xdr:rowOff>
    </xdr:to>
    <xdr:pic>
      <xdr:nvPicPr>
        <xdr:cNvPr id="428" name="Imagem 427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3944600" y="28206700"/>
          <a:ext cx="571374" cy="50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141</xdr:row>
      <xdr:rowOff>304800</xdr:rowOff>
    </xdr:from>
    <xdr:to>
      <xdr:col>1</xdr:col>
      <xdr:colOff>95124</xdr:colOff>
      <xdr:row>142</xdr:row>
      <xdr:rowOff>50</xdr:rowOff>
    </xdr:to>
    <xdr:pic>
      <xdr:nvPicPr>
        <xdr:cNvPr id="429" name="Imagem 428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28403550"/>
          <a:ext cx="638049" cy="50"/>
        </a:xfrm>
        <a:prstGeom prst="rect">
          <a:avLst/>
        </a:prstGeom>
      </xdr:spPr>
    </xdr:pic>
    <xdr:clientData/>
  </xdr:twoCellAnchor>
  <xdr:twoCellAnchor editAs="oneCell">
    <xdr:from>
      <xdr:col>12</xdr:col>
      <xdr:colOff>38100</xdr:colOff>
      <xdr:row>141</xdr:row>
      <xdr:rowOff>317500</xdr:rowOff>
    </xdr:from>
    <xdr:to>
      <xdr:col>12</xdr:col>
      <xdr:colOff>609474</xdr:colOff>
      <xdr:row>142</xdr:row>
      <xdr:rowOff>3225</xdr:rowOff>
    </xdr:to>
    <xdr:pic>
      <xdr:nvPicPr>
        <xdr:cNvPr id="430" name="Imagem 429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3944600" y="28406725"/>
          <a:ext cx="571374" cy="50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142</xdr:row>
      <xdr:rowOff>304800</xdr:rowOff>
    </xdr:from>
    <xdr:to>
      <xdr:col>1</xdr:col>
      <xdr:colOff>95124</xdr:colOff>
      <xdr:row>143</xdr:row>
      <xdr:rowOff>50</xdr:rowOff>
    </xdr:to>
    <xdr:pic>
      <xdr:nvPicPr>
        <xdr:cNvPr id="431" name="Imagem 430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28603575"/>
          <a:ext cx="638049" cy="50"/>
        </a:xfrm>
        <a:prstGeom prst="rect">
          <a:avLst/>
        </a:prstGeom>
      </xdr:spPr>
    </xdr:pic>
    <xdr:clientData/>
  </xdr:twoCellAnchor>
  <xdr:twoCellAnchor editAs="oneCell">
    <xdr:from>
      <xdr:col>12</xdr:col>
      <xdr:colOff>38100</xdr:colOff>
      <xdr:row>142</xdr:row>
      <xdr:rowOff>317500</xdr:rowOff>
    </xdr:from>
    <xdr:to>
      <xdr:col>12</xdr:col>
      <xdr:colOff>609474</xdr:colOff>
      <xdr:row>143</xdr:row>
      <xdr:rowOff>3225</xdr:rowOff>
    </xdr:to>
    <xdr:pic>
      <xdr:nvPicPr>
        <xdr:cNvPr id="432" name="Imagem 431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3944600" y="28606750"/>
          <a:ext cx="571374" cy="50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143</xdr:row>
      <xdr:rowOff>304800</xdr:rowOff>
    </xdr:from>
    <xdr:to>
      <xdr:col>1</xdr:col>
      <xdr:colOff>95124</xdr:colOff>
      <xdr:row>144</xdr:row>
      <xdr:rowOff>50</xdr:rowOff>
    </xdr:to>
    <xdr:pic>
      <xdr:nvPicPr>
        <xdr:cNvPr id="433" name="Imagem 432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28803600"/>
          <a:ext cx="638049" cy="50"/>
        </a:xfrm>
        <a:prstGeom prst="rect">
          <a:avLst/>
        </a:prstGeom>
      </xdr:spPr>
    </xdr:pic>
    <xdr:clientData/>
  </xdr:twoCellAnchor>
  <xdr:twoCellAnchor editAs="oneCell">
    <xdr:from>
      <xdr:col>12</xdr:col>
      <xdr:colOff>38100</xdr:colOff>
      <xdr:row>143</xdr:row>
      <xdr:rowOff>317500</xdr:rowOff>
    </xdr:from>
    <xdr:to>
      <xdr:col>12</xdr:col>
      <xdr:colOff>609474</xdr:colOff>
      <xdr:row>144</xdr:row>
      <xdr:rowOff>3225</xdr:rowOff>
    </xdr:to>
    <xdr:pic>
      <xdr:nvPicPr>
        <xdr:cNvPr id="434" name="Imagem 433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3944600" y="28806775"/>
          <a:ext cx="571374" cy="50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144</xdr:row>
      <xdr:rowOff>304800</xdr:rowOff>
    </xdr:from>
    <xdr:to>
      <xdr:col>1</xdr:col>
      <xdr:colOff>95124</xdr:colOff>
      <xdr:row>145</xdr:row>
      <xdr:rowOff>50</xdr:rowOff>
    </xdr:to>
    <xdr:pic>
      <xdr:nvPicPr>
        <xdr:cNvPr id="435" name="Imagem 434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29003625"/>
          <a:ext cx="638049" cy="50"/>
        </a:xfrm>
        <a:prstGeom prst="rect">
          <a:avLst/>
        </a:prstGeom>
      </xdr:spPr>
    </xdr:pic>
    <xdr:clientData/>
  </xdr:twoCellAnchor>
  <xdr:twoCellAnchor editAs="oneCell">
    <xdr:from>
      <xdr:col>12</xdr:col>
      <xdr:colOff>38100</xdr:colOff>
      <xdr:row>144</xdr:row>
      <xdr:rowOff>317500</xdr:rowOff>
    </xdr:from>
    <xdr:to>
      <xdr:col>12</xdr:col>
      <xdr:colOff>609474</xdr:colOff>
      <xdr:row>145</xdr:row>
      <xdr:rowOff>3225</xdr:rowOff>
    </xdr:to>
    <xdr:pic>
      <xdr:nvPicPr>
        <xdr:cNvPr id="436" name="Imagem 435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3944600" y="29006800"/>
          <a:ext cx="571374" cy="50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145</xdr:row>
      <xdr:rowOff>304800</xdr:rowOff>
    </xdr:from>
    <xdr:to>
      <xdr:col>1</xdr:col>
      <xdr:colOff>95124</xdr:colOff>
      <xdr:row>146</xdr:row>
      <xdr:rowOff>50</xdr:rowOff>
    </xdr:to>
    <xdr:pic>
      <xdr:nvPicPr>
        <xdr:cNvPr id="437" name="Imagem 436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29203650"/>
          <a:ext cx="638049" cy="50"/>
        </a:xfrm>
        <a:prstGeom prst="rect">
          <a:avLst/>
        </a:prstGeom>
      </xdr:spPr>
    </xdr:pic>
    <xdr:clientData/>
  </xdr:twoCellAnchor>
  <xdr:twoCellAnchor editAs="oneCell">
    <xdr:from>
      <xdr:col>12</xdr:col>
      <xdr:colOff>38100</xdr:colOff>
      <xdr:row>145</xdr:row>
      <xdr:rowOff>317500</xdr:rowOff>
    </xdr:from>
    <xdr:to>
      <xdr:col>12</xdr:col>
      <xdr:colOff>609474</xdr:colOff>
      <xdr:row>146</xdr:row>
      <xdr:rowOff>3225</xdr:rowOff>
    </xdr:to>
    <xdr:pic>
      <xdr:nvPicPr>
        <xdr:cNvPr id="438" name="Imagem 437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3944600" y="29206825"/>
          <a:ext cx="571374" cy="50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146</xdr:row>
      <xdr:rowOff>304800</xdr:rowOff>
    </xdr:from>
    <xdr:to>
      <xdr:col>1</xdr:col>
      <xdr:colOff>95124</xdr:colOff>
      <xdr:row>147</xdr:row>
      <xdr:rowOff>50</xdr:rowOff>
    </xdr:to>
    <xdr:pic>
      <xdr:nvPicPr>
        <xdr:cNvPr id="439" name="Imagem 438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29403675"/>
          <a:ext cx="638049" cy="50"/>
        </a:xfrm>
        <a:prstGeom prst="rect">
          <a:avLst/>
        </a:prstGeom>
      </xdr:spPr>
    </xdr:pic>
    <xdr:clientData/>
  </xdr:twoCellAnchor>
  <xdr:twoCellAnchor editAs="oneCell">
    <xdr:from>
      <xdr:col>12</xdr:col>
      <xdr:colOff>38100</xdr:colOff>
      <xdr:row>146</xdr:row>
      <xdr:rowOff>317500</xdr:rowOff>
    </xdr:from>
    <xdr:to>
      <xdr:col>12</xdr:col>
      <xdr:colOff>609474</xdr:colOff>
      <xdr:row>147</xdr:row>
      <xdr:rowOff>3225</xdr:rowOff>
    </xdr:to>
    <xdr:pic>
      <xdr:nvPicPr>
        <xdr:cNvPr id="440" name="Imagem 439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3944600" y="29406850"/>
          <a:ext cx="571374" cy="50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147</xdr:row>
      <xdr:rowOff>304800</xdr:rowOff>
    </xdr:from>
    <xdr:to>
      <xdr:col>1</xdr:col>
      <xdr:colOff>95124</xdr:colOff>
      <xdr:row>148</xdr:row>
      <xdr:rowOff>50</xdr:rowOff>
    </xdr:to>
    <xdr:pic>
      <xdr:nvPicPr>
        <xdr:cNvPr id="441" name="Imagem 440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29603700"/>
          <a:ext cx="638049" cy="50"/>
        </a:xfrm>
        <a:prstGeom prst="rect">
          <a:avLst/>
        </a:prstGeom>
      </xdr:spPr>
    </xdr:pic>
    <xdr:clientData/>
  </xdr:twoCellAnchor>
  <xdr:twoCellAnchor editAs="oneCell">
    <xdr:from>
      <xdr:col>12</xdr:col>
      <xdr:colOff>38100</xdr:colOff>
      <xdr:row>147</xdr:row>
      <xdr:rowOff>317500</xdr:rowOff>
    </xdr:from>
    <xdr:to>
      <xdr:col>12</xdr:col>
      <xdr:colOff>609474</xdr:colOff>
      <xdr:row>148</xdr:row>
      <xdr:rowOff>3225</xdr:rowOff>
    </xdr:to>
    <xdr:pic>
      <xdr:nvPicPr>
        <xdr:cNvPr id="442" name="Imagem 441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3944600" y="29606875"/>
          <a:ext cx="571374" cy="50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148</xdr:row>
      <xdr:rowOff>304800</xdr:rowOff>
    </xdr:from>
    <xdr:to>
      <xdr:col>1</xdr:col>
      <xdr:colOff>95124</xdr:colOff>
      <xdr:row>149</xdr:row>
      <xdr:rowOff>50</xdr:rowOff>
    </xdr:to>
    <xdr:pic>
      <xdr:nvPicPr>
        <xdr:cNvPr id="443" name="Imagem 442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29803725"/>
          <a:ext cx="638049" cy="50"/>
        </a:xfrm>
        <a:prstGeom prst="rect">
          <a:avLst/>
        </a:prstGeom>
      </xdr:spPr>
    </xdr:pic>
    <xdr:clientData/>
  </xdr:twoCellAnchor>
  <xdr:twoCellAnchor editAs="oneCell">
    <xdr:from>
      <xdr:col>12</xdr:col>
      <xdr:colOff>38100</xdr:colOff>
      <xdr:row>148</xdr:row>
      <xdr:rowOff>317500</xdr:rowOff>
    </xdr:from>
    <xdr:to>
      <xdr:col>12</xdr:col>
      <xdr:colOff>609474</xdr:colOff>
      <xdr:row>149</xdr:row>
      <xdr:rowOff>3225</xdr:rowOff>
    </xdr:to>
    <xdr:pic>
      <xdr:nvPicPr>
        <xdr:cNvPr id="444" name="Imagem 443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3944600" y="29806900"/>
          <a:ext cx="571374" cy="50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149</xdr:row>
      <xdr:rowOff>304800</xdr:rowOff>
    </xdr:from>
    <xdr:to>
      <xdr:col>1</xdr:col>
      <xdr:colOff>95124</xdr:colOff>
      <xdr:row>150</xdr:row>
      <xdr:rowOff>50</xdr:rowOff>
    </xdr:to>
    <xdr:pic>
      <xdr:nvPicPr>
        <xdr:cNvPr id="445" name="Imagem 444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30003750"/>
          <a:ext cx="638049" cy="50"/>
        </a:xfrm>
        <a:prstGeom prst="rect">
          <a:avLst/>
        </a:prstGeom>
      </xdr:spPr>
    </xdr:pic>
    <xdr:clientData/>
  </xdr:twoCellAnchor>
  <xdr:twoCellAnchor editAs="oneCell">
    <xdr:from>
      <xdr:col>12</xdr:col>
      <xdr:colOff>38100</xdr:colOff>
      <xdr:row>149</xdr:row>
      <xdr:rowOff>317500</xdr:rowOff>
    </xdr:from>
    <xdr:to>
      <xdr:col>12</xdr:col>
      <xdr:colOff>609474</xdr:colOff>
      <xdr:row>150</xdr:row>
      <xdr:rowOff>3225</xdr:rowOff>
    </xdr:to>
    <xdr:pic>
      <xdr:nvPicPr>
        <xdr:cNvPr id="446" name="Imagem 445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3944600" y="30006925"/>
          <a:ext cx="571374" cy="50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150</xdr:row>
      <xdr:rowOff>304800</xdr:rowOff>
    </xdr:from>
    <xdr:to>
      <xdr:col>1</xdr:col>
      <xdr:colOff>95124</xdr:colOff>
      <xdr:row>151</xdr:row>
      <xdr:rowOff>50</xdr:rowOff>
    </xdr:to>
    <xdr:pic>
      <xdr:nvPicPr>
        <xdr:cNvPr id="447" name="Imagem 446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30203775"/>
          <a:ext cx="638049" cy="50"/>
        </a:xfrm>
        <a:prstGeom prst="rect">
          <a:avLst/>
        </a:prstGeom>
      </xdr:spPr>
    </xdr:pic>
    <xdr:clientData/>
  </xdr:twoCellAnchor>
  <xdr:twoCellAnchor editAs="oneCell">
    <xdr:from>
      <xdr:col>12</xdr:col>
      <xdr:colOff>38100</xdr:colOff>
      <xdr:row>150</xdr:row>
      <xdr:rowOff>317500</xdr:rowOff>
    </xdr:from>
    <xdr:to>
      <xdr:col>12</xdr:col>
      <xdr:colOff>609474</xdr:colOff>
      <xdr:row>151</xdr:row>
      <xdr:rowOff>3225</xdr:rowOff>
    </xdr:to>
    <xdr:pic>
      <xdr:nvPicPr>
        <xdr:cNvPr id="448" name="Imagem 447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3944600" y="30206950"/>
          <a:ext cx="571374" cy="50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151</xdr:row>
      <xdr:rowOff>304800</xdr:rowOff>
    </xdr:from>
    <xdr:to>
      <xdr:col>1</xdr:col>
      <xdr:colOff>95124</xdr:colOff>
      <xdr:row>152</xdr:row>
      <xdr:rowOff>50</xdr:rowOff>
    </xdr:to>
    <xdr:pic>
      <xdr:nvPicPr>
        <xdr:cNvPr id="449" name="Imagem 448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30403800"/>
          <a:ext cx="638049" cy="50"/>
        </a:xfrm>
        <a:prstGeom prst="rect">
          <a:avLst/>
        </a:prstGeom>
      </xdr:spPr>
    </xdr:pic>
    <xdr:clientData/>
  </xdr:twoCellAnchor>
  <xdr:twoCellAnchor editAs="oneCell">
    <xdr:from>
      <xdr:col>12</xdr:col>
      <xdr:colOff>38100</xdr:colOff>
      <xdr:row>151</xdr:row>
      <xdr:rowOff>317500</xdr:rowOff>
    </xdr:from>
    <xdr:to>
      <xdr:col>12</xdr:col>
      <xdr:colOff>609474</xdr:colOff>
      <xdr:row>152</xdr:row>
      <xdr:rowOff>3225</xdr:rowOff>
    </xdr:to>
    <xdr:pic>
      <xdr:nvPicPr>
        <xdr:cNvPr id="450" name="Imagem 449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3944600" y="30406975"/>
          <a:ext cx="571374" cy="5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200025</xdr:colOff>
      <xdr:row>4</xdr:row>
      <xdr:rowOff>76200</xdr:rowOff>
    </xdr:from>
    <xdr:to>
      <xdr:col>5</xdr:col>
      <xdr:colOff>104775</xdr:colOff>
      <xdr:row>12</xdr:row>
      <xdr:rowOff>95250</xdr:rowOff>
    </xdr:to>
    <xdr:pic>
      <xdr:nvPicPr>
        <xdr:cNvPr id="2" name="Imagem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200025" y="952500"/>
          <a:ext cx="3562350" cy="1543050"/>
        </a:xfrm>
        <a:prstGeom prst="rect">
          <a:avLst/>
        </a:prstGeom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2020%205%20Fluxos%20Prev%20e%20Fin%20e%20Tesouro.xlsm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Instruções"/>
      <sheetName val="TEF FLUXO DRAA 2020"/>
      <sheetName val="TEF FLUXO DRAA 2021"/>
      <sheetName val="ano_Flx_CIVIL_PrevFinTe_GA_CNPJ"/>
      <sheetName val="ano_Flx_CIVIL_PREV_GF_CNPJ"/>
      <sheetName val="Tábua de Serviço"/>
      <sheetName val="Tábua DIF 0"/>
      <sheetName val="Cálculo Duração do Passivo"/>
      <sheetName val="Duração do Passivo"/>
      <sheetName val="DADOS GERAIS"/>
      <sheetName val="Dados da Avaliação"/>
      <sheetName val="Resultados do Sistema"/>
      <sheetName val="DADOS Sistema"/>
      <sheetName val="DADOS TÁBUAS"/>
      <sheetName val="DADOS Ativos"/>
      <sheetName val="Ativos"/>
      <sheetName val="DADOS Inativos"/>
      <sheetName val="CADPREV - Compromissos"/>
      <sheetName val="DETIDAP"/>
      <sheetName val="VASF GF"/>
      <sheetName val="VASF"/>
      <sheetName val="Custo Aposentadorias"/>
      <sheetName val="VABF A CONC COMP A PG"/>
      <sheetName val="VA COMP A CONC"/>
      <sheetName val="VACF A CONC"/>
      <sheetName val="VABF A CONC"/>
      <sheetName val="VABF A CONC CÔNJUGE"/>
      <sheetName val="VABF A CONC SERVIDOR"/>
      <sheetName val="VABF CONC"/>
      <sheetName val="VABF CONC SERVIDOR"/>
      <sheetName val="VABF CONC CÔNJUGE"/>
      <sheetName val="VABF CONC CASAL"/>
      <sheetName val="Contribuição Inativos"/>
      <sheetName val="População de Ativos"/>
      <sheetName val="População de Aposentados"/>
      <sheetName val="Receitas e Despesas Mensais GF"/>
      <sheetName val="População de Ativos GF"/>
      <sheetName val="População de Aposentados GF"/>
      <sheetName val="População de Pensionistas GF"/>
      <sheetName val="Contribuição Inativos GF"/>
    </sheetNames>
    <sheetDataSet>
      <sheetData sheetId="0"/>
      <sheetData sheetId="1"/>
      <sheetData sheetId="2"/>
      <sheetData sheetId="3">
        <row r="1">
          <cell r="A1" t="str">
            <v>FLUXO ATUARIAL   -   CIVIL   -   PLANO PREVIDENCIÁRIO   -   BENEFÍCIOS AVALIADOS EM REGIME FINANCEIRO DE CAPITALIZAÇÃO   -   GERAÇÃO ATUAL</v>
          </cell>
        </row>
        <row r="6">
          <cell r="A6">
            <v>1</v>
          </cell>
          <cell r="B6">
            <v>2020</v>
          </cell>
          <cell r="F6">
            <v>207.17347000000001</v>
          </cell>
          <cell r="K6">
            <v>0</v>
          </cell>
          <cell r="AC6">
            <v>0</v>
          </cell>
          <cell r="AH6">
            <v>0</v>
          </cell>
          <cell r="AS6">
            <v>5266791.8146599997</v>
          </cell>
          <cell r="AY6">
            <v>0</v>
          </cell>
          <cell r="AZ6">
            <v>1460459.82388</v>
          </cell>
          <cell r="BH6">
            <v>0</v>
          </cell>
        </row>
        <row r="7">
          <cell r="A7">
            <v>2</v>
          </cell>
          <cell r="B7">
            <v>2021</v>
          </cell>
          <cell r="F7">
            <v>218.22739000000001</v>
          </cell>
          <cell r="K7">
            <v>0</v>
          </cell>
          <cell r="AC7">
            <v>0</v>
          </cell>
          <cell r="AH7">
            <v>0</v>
          </cell>
          <cell r="AS7">
            <v>5231721.98178</v>
          </cell>
          <cell r="AY7">
            <v>0</v>
          </cell>
          <cell r="AZ7">
            <v>2184668.4069400001</v>
          </cell>
          <cell r="BH7">
            <v>0</v>
          </cell>
        </row>
        <row r="8">
          <cell r="A8">
            <v>3</v>
          </cell>
          <cell r="B8">
            <v>2022</v>
          </cell>
          <cell r="F8">
            <v>229.54995</v>
          </cell>
          <cell r="K8">
            <v>0</v>
          </cell>
          <cell r="AC8">
            <v>0</v>
          </cell>
          <cell r="AH8">
            <v>0</v>
          </cell>
          <cell r="AS8">
            <v>5186214.4331200002</v>
          </cell>
          <cell r="AY8">
            <v>0</v>
          </cell>
          <cell r="AZ8">
            <v>2894641.8497500001</v>
          </cell>
          <cell r="BH8">
            <v>0</v>
          </cell>
        </row>
        <row r="9">
          <cell r="A9">
            <v>4</v>
          </cell>
          <cell r="B9">
            <v>2023</v>
          </cell>
          <cell r="F9">
            <v>241.12958</v>
          </cell>
          <cell r="K9">
            <v>0</v>
          </cell>
          <cell r="AC9">
            <v>0</v>
          </cell>
          <cell r="AH9">
            <v>0</v>
          </cell>
          <cell r="AS9">
            <v>5136772.4546600003</v>
          </cell>
          <cell r="AY9">
            <v>0</v>
          </cell>
          <cell r="AZ9">
            <v>3008187.44851</v>
          </cell>
          <cell r="BH9">
            <v>0</v>
          </cell>
        </row>
        <row r="10">
          <cell r="A10">
            <v>5</v>
          </cell>
          <cell r="B10">
            <v>2024</v>
          </cell>
          <cell r="F10">
            <v>252.94972000000001</v>
          </cell>
          <cell r="K10">
            <v>0</v>
          </cell>
          <cell r="AC10">
            <v>0</v>
          </cell>
          <cell r="AH10">
            <v>0</v>
          </cell>
          <cell r="AS10">
            <v>5081334.0017999997</v>
          </cell>
          <cell r="AY10">
            <v>0</v>
          </cell>
          <cell r="AZ10">
            <v>4191709.4955799999</v>
          </cell>
          <cell r="BH10">
            <v>0</v>
          </cell>
        </row>
        <row r="11">
          <cell r="A11">
            <v>6</v>
          </cell>
          <cell r="B11">
            <v>2025</v>
          </cell>
          <cell r="F11">
            <v>264.98507000000001</v>
          </cell>
          <cell r="K11">
            <v>0</v>
          </cell>
          <cell r="AC11">
            <v>0</v>
          </cell>
          <cell r="AH11">
            <v>0</v>
          </cell>
          <cell r="AS11">
            <v>5019998.6902999999</v>
          </cell>
          <cell r="AY11">
            <v>0</v>
          </cell>
          <cell r="AZ11">
            <v>4683310.5647499999</v>
          </cell>
          <cell r="BH11">
            <v>0</v>
          </cell>
        </row>
        <row r="12">
          <cell r="A12">
            <v>7</v>
          </cell>
          <cell r="B12">
            <v>2026</v>
          </cell>
          <cell r="F12">
            <v>277.19945000000001</v>
          </cell>
          <cell r="K12">
            <v>0</v>
          </cell>
          <cell r="AC12">
            <v>0</v>
          </cell>
          <cell r="AH12">
            <v>0</v>
          </cell>
          <cell r="AS12">
            <v>4952749.9350699997</v>
          </cell>
          <cell r="AY12">
            <v>0</v>
          </cell>
          <cell r="AZ12">
            <v>4988977.9113299996</v>
          </cell>
          <cell r="BH12">
            <v>0</v>
          </cell>
        </row>
        <row r="13">
          <cell r="A13">
            <v>8</v>
          </cell>
          <cell r="B13">
            <v>2027</v>
          </cell>
          <cell r="F13">
            <v>289.54879</v>
          </cell>
          <cell r="K13">
            <v>0</v>
          </cell>
          <cell r="AC13">
            <v>0</v>
          </cell>
          <cell r="AH13">
            <v>0</v>
          </cell>
          <cell r="AS13">
            <v>4879475.1432999996</v>
          </cell>
          <cell r="AY13">
            <v>0</v>
          </cell>
          <cell r="AZ13">
            <v>5285581.4100200003</v>
          </cell>
          <cell r="BH13">
            <v>0</v>
          </cell>
        </row>
        <row r="14">
          <cell r="A14">
            <v>9</v>
          </cell>
          <cell r="B14">
            <v>2028</v>
          </cell>
          <cell r="F14">
            <v>301.97008</v>
          </cell>
          <cell r="K14">
            <v>0</v>
          </cell>
          <cell r="AC14">
            <v>0</v>
          </cell>
          <cell r="AH14">
            <v>0</v>
          </cell>
          <cell r="AS14">
            <v>4799873.2926599998</v>
          </cell>
          <cell r="AY14">
            <v>0</v>
          </cell>
          <cell r="AZ14">
            <v>5275060.7557899999</v>
          </cell>
          <cell r="BH14">
            <v>0</v>
          </cell>
        </row>
        <row r="15">
          <cell r="A15">
            <v>10</v>
          </cell>
          <cell r="B15">
            <v>2029</v>
          </cell>
          <cell r="F15">
            <v>314.37835000000001</v>
          </cell>
          <cell r="K15">
            <v>0</v>
          </cell>
          <cell r="AC15">
            <v>0</v>
          </cell>
          <cell r="AH15">
            <v>0</v>
          </cell>
          <cell r="AS15">
            <v>4713498.4990400001</v>
          </cell>
          <cell r="AY15">
            <v>0</v>
          </cell>
          <cell r="AZ15">
            <v>5730119.0730799995</v>
          </cell>
          <cell r="BH15">
            <v>0</v>
          </cell>
        </row>
        <row r="16">
          <cell r="A16">
            <v>11</v>
          </cell>
          <cell r="B16">
            <v>2030</v>
          </cell>
          <cell r="F16">
            <v>326.68668000000002</v>
          </cell>
          <cell r="K16">
            <v>0</v>
          </cell>
          <cell r="AC16">
            <v>0</v>
          </cell>
          <cell r="AH16">
            <v>0</v>
          </cell>
          <cell r="AS16">
            <v>4617368.0788399996</v>
          </cell>
          <cell r="AY16">
            <v>0</v>
          </cell>
          <cell r="AZ16">
            <v>5991076.39628</v>
          </cell>
          <cell r="BH16">
            <v>0</v>
          </cell>
        </row>
        <row r="17">
          <cell r="A17">
            <v>12</v>
          </cell>
          <cell r="B17">
            <v>2031</v>
          </cell>
          <cell r="F17">
            <v>338.78498999999999</v>
          </cell>
          <cell r="K17">
            <v>0</v>
          </cell>
          <cell r="AC17">
            <v>0</v>
          </cell>
          <cell r="AH17">
            <v>0</v>
          </cell>
          <cell r="AS17">
            <v>4517268.4342999998</v>
          </cell>
          <cell r="AY17">
            <v>0</v>
          </cell>
          <cell r="AZ17">
            <v>6129138.9378199996</v>
          </cell>
          <cell r="BH17">
            <v>0</v>
          </cell>
        </row>
        <row r="18">
          <cell r="A18">
            <v>13</v>
          </cell>
          <cell r="B18">
            <v>2032</v>
          </cell>
          <cell r="F18">
            <v>350.55597</v>
          </cell>
          <cell r="K18">
            <v>0</v>
          </cell>
          <cell r="AC18">
            <v>0</v>
          </cell>
          <cell r="AH18">
            <v>0</v>
          </cell>
          <cell r="AS18">
            <v>4409690.7912699999</v>
          </cell>
          <cell r="AY18">
            <v>0</v>
          </cell>
          <cell r="AZ18">
            <v>6216374.1691399999</v>
          </cell>
          <cell r="BH18">
            <v>0</v>
          </cell>
        </row>
        <row r="19">
          <cell r="A19">
            <v>14</v>
          </cell>
          <cell r="B19">
            <v>2033</v>
          </cell>
          <cell r="F19">
            <v>361.88317999999998</v>
          </cell>
          <cell r="K19">
            <v>0</v>
          </cell>
          <cell r="AC19">
            <v>0</v>
          </cell>
          <cell r="AH19">
            <v>0</v>
          </cell>
          <cell r="AS19">
            <v>4294676.3317099996</v>
          </cell>
          <cell r="AY19">
            <v>0</v>
          </cell>
          <cell r="AZ19">
            <v>7156462.9710499998</v>
          </cell>
          <cell r="BH19">
            <v>0</v>
          </cell>
        </row>
        <row r="20">
          <cell r="A20">
            <v>15</v>
          </cell>
          <cell r="B20">
            <v>2034</v>
          </cell>
          <cell r="F20">
            <v>372.64393000000001</v>
          </cell>
          <cell r="K20">
            <v>0</v>
          </cell>
          <cell r="AC20">
            <v>0</v>
          </cell>
          <cell r="AH20">
            <v>0</v>
          </cell>
          <cell r="AS20">
            <v>4172382.3574199998</v>
          </cell>
          <cell r="AY20">
            <v>0</v>
          </cell>
          <cell r="AZ20">
            <v>7175978.7284700004</v>
          </cell>
          <cell r="BH20">
            <v>0</v>
          </cell>
        </row>
        <row r="21">
          <cell r="A21">
            <v>16</v>
          </cell>
          <cell r="B21">
            <v>2035</v>
          </cell>
          <cell r="F21">
            <v>382.70064000000002</v>
          </cell>
          <cell r="K21">
            <v>0</v>
          </cell>
          <cell r="AC21">
            <v>0</v>
          </cell>
          <cell r="AH21">
            <v>0</v>
          </cell>
          <cell r="AS21">
            <v>4043008.6400100002</v>
          </cell>
          <cell r="AY21">
            <v>0</v>
          </cell>
          <cell r="AZ21">
            <v>7502578.1625800002</v>
          </cell>
          <cell r="BH21">
            <v>0</v>
          </cell>
        </row>
        <row r="22">
          <cell r="A22">
            <v>17</v>
          </cell>
          <cell r="B22">
            <v>2036</v>
          </cell>
          <cell r="F22">
            <v>391.91595000000001</v>
          </cell>
          <cell r="K22">
            <v>0</v>
          </cell>
          <cell r="AC22">
            <v>0</v>
          </cell>
          <cell r="AH22">
            <v>0</v>
          </cell>
          <cell r="AS22">
            <v>3906874.2494700002</v>
          </cell>
          <cell r="AY22">
            <v>0</v>
          </cell>
          <cell r="AZ22">
            <v>7695850.3256700002</v>
          </cell>
          <cell r="BH22">
            <v>0</v>
          </cell>
        </row>
        <row r="23">
          <cell r="A23">
            <v>18</v>
          </cell>
          <cell r="B23">
            <v>2037</v>
          </cell>
          <cell r="F23">
            <v>400.16176999999999</v>
          </cell>
          <cell r="K23">
            <v>0</v>
          </cell>
          <cell r="AC23">
            <v>0</v>
          </cell>
          <cell r="AH23">
            <v>0</v>
          </cell>
          <cell r="AS23">
            <v>3764443.0860700002</v>
          </cell>
          <cell r="AY23">
            <v>0</v>
          </cell>
          <cell r="AZ23">
            <v>7669880.2159299999</v>
          </cell>
          <cell r="BH23">
            <v>0</v>
          </cell>
        </row>
        <row r="24">
          <cell r="A24">
            <v>19</v>
          </cell>
          <cell r="B24">
            <v>2038</v>
          </cell>
          <cell r="F24">
            <v>407.29489000000001</v>
          </cell>
          <cell r="K24">
            <v>0</v>
          </cell>
          <cell r="AC24">
            <v>0</v>
          </cell>
          <cell r="AH24">
            <v>0</v>
          </cell>
          <cell r="AS24">
            <v>3616172.3828400001</v>
          </cell>
          <cell r="AY24">
            <v>0</v>
          </cell>
          <cell r="AZ24">
            <v>8020282.8130799998</v>
          </cell>
          <cell r="BH24">
            <v>0</v>
          </cell>
        </row>
        <row r="25">
          <cell r="A25">
            <v>20</v>
          </cell>
          <cell r="B25">
            <v>2039</v>
          </cell>
          <cell r="F25">
            <v>413.18572</v>
          </cell>
          <cell r="K25">
            <v>0</v>
          </cell>
          <cell r="AC25">
            <v>0</v>
          </cell>
          <cell r="AH25">
            <v>0</v>
          </cell>
          <cell r="AS25">
            <v>3462664.0956199998</v>
          </cell>
          <cell r="AY25">
            <v>0</v>
          </cell>
          <cell r="AZ25">
            <v>7905465.0580500001</v>
          </cell>
          <cell r="BH25">
            <v>0</v>
          </cell>
        </row>
        <row r="26">
          <cell r="A26">
            <v>21</v>
          </cell>
          <cell r="B26">
            <v>2040</v>
          </cell>
          <cell r="F26">
            <v>417.68822999999998</v>
          </cell>
          <cell r="K26">
            <v>0</v>
          </cell>
          <cell r="AC26">
            <v>0</v>
          </cell>
          <cell r="AH26">
            <v>0</v>
          </cell>
          <cell r="AS26">
            <v>3304501.8200699999</v>
          </cell>
          <cell r="AY26">
            <v>0</v>
          </cell>
          <cell r="AZ26">
            <v>7882472.1841700003</v>
          </cell>
          <cell r="BH26">
            <v>0</v>
          </cell>
        </row>
        <row r="27">
          <cell r="A27">
            <v>22</v>
          </cell>
          <cell r="B27">
            <v>2041</v>
          </cell>
          <cell r="F27">
            <v>420.67439999999999</v>
          </cell>
          <cell r="K27">
            <v>0</v>
          </cell>
          <cell r="AC27">
            <v>0</v>
          </cell>
          <cell r="AH27">
            <v>0</v>
          </cell>
          <cell r="AS27">
            <v>3142400.85702</v>
          </cell>
          <cell r="AY27">
            <v>0</v>
          </cell>
          <cell r="AZ27">
            <v>7886219.1077699997</v>
          </cell>
          <cell r="BH27">
            <v>0</v>
          </cell>
        </row>
        <row r="28">
          <cell r="A28">
            <v>23</v>
          </cell>
          <cell r="B28">
            <v>2042</v>
          </cell>
          <cell r="F28">
            <v>422.03600999999998</v>
          </cell>
          <cell r="K28">
            <v>0</v>
          </cell>
          <cell r="AC28">
            <v>0</v>
          </cell>
          <cell r="AH28">
            <v>0</v>
          </cell>
          <cell r="AS28">
            <v>2976162.4649999999</v>
          </cell>
          <cell r="AY28">
            <v>0</v>
          </cell>
          <cell r="AZ28">
            <v>7777372.9466199996</v>
          </cell>
          <cell r="BH28">
            <v>0</v>
          </cell>
        </row>
        <row r="29">
          <cell r="A29">
            <v>24</v>
          </cell>
          <cell r="B29">
            <v>2043</v>
          </cell>
          <cell r="F29">
            <v>421.65069</v>
          </cell>
          <cell r="K29">
            <v>0</v>
          </cell>
          <cell r="AC29">
            <v>0</v>
          </cell>
          <cell r="AH29">
            <v>0</v>
          </cell>
          <cell r="AS29">
            <v>2808787.0290100002</v>
          </cell>
          <cell r="AY29">
            <v>0</v>
          </cell>
          <cell r="AZ29">
            <v>7841537.5484300004</v>
          </cell>
          <cell r="BH29">
            <v>0</v>
          </cell>
        </row>
        <row r="30">
          <cell r="A30">
            <v>25</v>
          </cell>
          <cell r="B30">
            <v>2044</v>
          </cell>
          <cell r="F30">
            <v>419.42883</v>
          </cell>
          <cell r="K30">
            <v>0</v>
          </cell>
          <cell r="AC30">
            <v>0</v>
          </cell>
          <cell r="AH30">
            <v>0</v>
          </cell>
          <cell r="AS30">
            <v>2638764.94888</v>
          </cell>
          <cell r="AY30">
            <v>0</v>
          </cell>
          <cell r="AZ30">
            <v>7614685.31965</v>
          </cell>
          <cell r="BH30">
            <v>0</v>
          </cell>
        </row>
        <row r="31">
          <cell r="A31">
            <v>26</v>
          </cell>
          <cell r="B31">
            <v>2045</v>
          </cell>
          <cell r="F31">
            <v>415.32504</v>
          </cell>
          <cell r="K31">
            <v>0</v>
          </cell>
          <cell r="AC31">
            <v>0</v>
          </cell>
          <cell r="AH31">
            <v>0</v>
          </cell>
          <cell r="AS31">
            <v>2468465.6292699999</v>
          </cell>
          <cell r="AY31">
            <v>0</v>
          </cell>
          <cell r="AZ31">
            <v>7388871.3003000002</v>
          </cell>
          <cell r="BH31">
            <v>0</v>
          </cell>
        </row>
        <row r="32">
          <cell r="A32">
            <v>27</v>
          </cell>
          <cell r="B32">
            <v>2046</v>
          </cell>
          <cell r="F32">
            <v>409.28627</v>
          </cell>
          <cell r="K32">
            <v>0</v>
          </cell>
          <cell r="AC32">
            <v>0</v>
          </cell>
          <cell r="AH32">
            <v>0</v>
          </cell>
          <cell r="AS32">
            <v>2297675.3396299998</v>
          </cell>
          <cell r="AY32">
            <v>0</v>
          </cell>
          <cell r="AZ32">
            <v>7202732.01884</v>
          </cell>
          <cell r="BH32">
            <v>0</v>
          </cell>
        </row>
        <row r="33">
          <cell r="A33">
            <v>28</v>
          </cell>
          <cell r="B33">
            <v>2047</v>
          </cell>
          <cell r="F33">
            <v>401.32735000000002</v>
          </cell>
          <cell r="K33">
            <v>0</v>
          </cell>
          <cell r="AC33">
            <v>0</v>
          </cell>
          <cell r="AH33">
            <v>0</v>
          </cell>
          <cell r="AS33">
            <v>2130671.4580100002</v>
          </cell>
          <cell r="AY33">
            <v>0</v>
          </cell>
          <cell r="AZ33">
            <v>7022064.8074500002</v>
          </cell>
          <cell r="BH33">
            <v>0</v>
          </cell>
        </row>
        <row r="34">
          <cell r="A34">
            <v>29</v>
          </cell>
          <cell r="B34">
            <v>2048</v>
          </cell>
          <cell r="F34">
            <v>391.41941000000003</v>
          </cell>
          <cell r="K34">
            <v>0</v>
          </cell>
          <cell r="AC34">
            <v>0</v>
          </cell>
          <cell r="AH34">
            <v>0</v>
          </cell>
          <cell r="AS34">
            <v>1966109.9813099999</v>
          </cell>
          <cell r="AY34">
            <v>0</v>
          </cell>
          <cell r="AZ34">
            <v>6891408.4283800004</v>
          </cell>
          <cell r="BH34">
            <v>0</v>
          </cell>
        </row>
        <row r="35">
          <cell r="A35">
            <v>30</v>
          </cell>
          <cell r="B35">
            <v>2049</v>
          </cell>
          <cell r="F35">
            <v>379.65588000000002</v>
          </cell>
          <cell r="K35">
            <v>0</v>
          </cell>
          <cell r="AC35">
            <v>0</v>
          </cell>
          <cell r="AH35">
            <v>0</v>
          </cell>
          <cell r="AS35">
            <v>1806463.2002000001</v>
          </cell>
          <cell r="AY35">
            <v>0</v>
          </cell>
          <cell r="AZ35">
            <v>6611572.3577399999</v>
          </cell>
          <cell r="BH35">
            <v>0</v>
          </cell>
        </row>
        <row r="36">
          <cell r="A36">
            <v>31</v>
          </cell>
          <cell r="B36">
            <v>2050</v>
          </cell>
          <cell r="F36">
            <v>366.03859999999997</v>
          </cell>
          <cell r="K36">
            <v>0</v>
          </cell>
          <cell r="AC36">
            <v>0</v>
          </cell>
          <cell r="AH36">
            <v>0</v>
          </cell>
          <cell r="AS36">
            <v>1650935.5424200001</v>
          </cell>
          <cell r="AY36">
            <v>0</v>
          </cell>
          <cell r="AZ36">
            <v>6335796.0830199998</v>
          </cell>
          <cell r="BH36">
            <v>0</v>
          </cell>
        </row>
        <row r="37">
          <cell r="A37">
            <v>32</v>
          </cell>
          <cell r="B37">
            <v>2051</v>
          </cell>
          <cell r="F37">
            <v>350.73462000000001</v>
          </cell>
          <cell r="K37">
            <v>0</v>
          </cell>
          <cell r="AC37">
            <v>0</v>
          </cell>
          <cell r="AH37">
            <v>0</v>
          </cell>
          <cell r="AS37">
            <v>1497995.1745</v>
          </cell>
          <cell r="AY37">
            <v>0</v>
          </cell>
          <cell r="AZ37">
            <v>6052030.9553100001</v>
          </cell>
          <cell r="BH37">
            <v>0</v>
          </cell>
        </row>
        <row r="38">
          <cell r="A38">
            <v>33</v>
          </cell>
          <cell r="B38">
            <v>2052</v>
          </cell>
          <cell r="F38">
            <v>333.81867999999997</v>
          </cell>
          <cell r="K38">
            <v>0</v>
          </cell>
          <cell r="AC38">
            <v>0</v>
          </cell>
          <cell r="AH38">
            <v>0</v>
          </cell>
          <cell r="AS38">
            <v>1353840.1274000001</v>
          </cell>
          <cell r="AY38">
            <v>0</v>
          </cell>
          <cell r="AZ38">
            <v>5751528.4453199999</v>
          </cell>
          <cell r="BH38">
            <v>0</v>
          </cell>
        </row>
        <row r="39">
          <cell r="A39">
            <v>34</v>
          </cell>
          <cell r="B39">
            <v>2053</v>
          </cell>
          <cell r="F39">
            <v>315.45442000000003</v>
          </cell>
          <cell r="K39">
            <v>0</v>
          </cell>
          <cell r="AC39">
            <v>0</v>
          </cell>
          <cell r="AH39">
            <v>0</v>
          </cell>
          <cell r="AS39">
            <v>1212883.3292400001</v>
          </cell>
          <cell r="AY39">
            <v>0</v>
          </cell>
          <cell r="AZ39">
            <v>5676389.6067599999</v>
          </cell>
          <cell r="BH39">
            <v>0</v>
          </cell>
        </row>
        <row r="40">
          <cell r="A40">
            <v>35</v>
          </cell>
          <cell r="B40">
            <v>2054</v>
          </cell>
          <cell r="F40">
            <v>295.90728999999999</v>
          </cell>
          <cell r="K40">
            <v>0</v>
          </cell>
          <cell r="AC40">
            <v>0</v>
          </cell>
          <cell r="AH40">
            <v>0</v>
          </cell>
          <cell r="AS40">
            <v>1082983.85415</v>
          </cell>
          <cell r="AY40">
            <v>0</v>
          </cell>
          <cell r="AZ40">
            <v>5381238.9511000002</v>
          </cell>
          <cell r="BH40">
            <v>0</v>
          </cell>
        </row>
        <row r="41">
          <cell r="A41">
            <v>36</v>
          </cell>
          <cell r="B41">
            <v>2055</v>
          </cell>
          <cell r="F41">
            <v>275.34955000000002</v>
          </cell>
          <cell r="K41">
            <v>0</v>
          </cell>
          <cell r="AC41">
            <v>0</v>
          </cell>
          <cell r="AH41">
            <v>0</v>
          </cell>
          <cell r="AS41">
            <v>959593.51898000005</v>
          </cell>
          <cell r="AY41">
            <v>0</v>
          </cell>
          <cell r="AZ41">
            <v>5073069.3584000003</v>
          </cell>
          <cell r="BH41">
            <v>0</v>
          </cell>
        </row>
        <row r="42">
          <cell r="A42">
            <v>37</v>
          </cell>
          <cell r="B42">
            <v>2056</v>
          </cell>
          <cell r="F42">
            <v>254.11794</v>
          </cell>
          <cell r="K42">
            <v>0</v>
          </cell>
          <cell r="AC42">
            <v>0</v>
          </cell>
          <cell r="AH42">
            <v>0</v>
          </cell>
          <cell r="AS42">
            <v>844341.05131999997</v>
          </cell>
          <cell r="AY42">
            <v>0</v>
          </cell>
          <cell r="AZ42">
            <v>4772723.1350699998</v>
          </cell>
          <cell r="BH42">
            <v>0</v>
          </cell>
        </row>
        <row r="43">
          <cell r="A43">
            <v>38</v>
          </cell>
          <cell r="B43">
            <v>2057</v>
          </cell>
          <cell r="F43">
            <v>232.41931</v>
          </cell>
          <cell r="K43">
            <v>0</v>
          </cell>
          <cell r="AC43">
            <v>0</v>
          </cell>
          <cell r="AH43">
            <v>0</v>
          </cell>
          <cell r="AS43">
            <v>736529.08889999997</v>
          </cell>
          <cell r="AY43">
            <v>0</v>
          </cell>
          <cell r="AZ43">
            <v>4479932.0532</v>
          </cell>
          <cell r="BH43">
            <v>0</v>
          </cell>
        </row>
        <row r="44">
          <cell r="A44">
            <v>39</v>
          </cell>
          <cell r="B44">
            <v>2058</v>
          </cell>
          <cell r="F44">
            <v>210.55587</v>
          </cell>
          <cell r="K44">
            <v>0</v>
          </cell>
          <cell r="AC44">
            <v>0</v>
          </cell>
          <cell r="AH44">
            <v>0</v>
          </cell>
          <cell r="AS44">
            <v>640147.90715999994</v>
          </cell>
          <cell r="AY44">
            <v>0</v>
          </cell>
          <cell r="AZ44">
            <v>4185589.4529499998</v>
          </cell>
          <cell r="BH44">
            <v>0</v>
          </cell>
        </row>
        <row r="45">
          <cell r="A45">
            <v>40</v>
          </cell>
          <cell r="B45">
            <v>2059</v>
          </cell>
          <cell r="F45">
            <v>188.79606000000001</v>
          </cell>
          <cell r="K45">
            <v>0</v>
          </cell>
          <cell r="AC45">
            <v>0</v>
          </cell>
          <cell r="AH45">
            <v>0</v>
          </cell>
          <cell r="AS45">
            <v>552227.58415000001</v>
          </cell>
          <cell r="AY45">
            <v>0</v>
          </cell>
          <cell r="AZ45">
            <v>3889564.8412600001</v>
          </cell>
          <cell r="BH45">
            <v>0</v>
          </cell>
        </row>
        <row r="46">
          <cell r="A46">
            <v>41</v>
          </cell>
          <cell r="B46">
            <v>2060</v>
          </cell>
          <cell r="F46">
            <v>167.43589</v>
          </cell>
          <cell r="K46">
            <v>0</v>
          </cell>
          <cell r="AC46">
            <v>0</v>
          </cell>
          <cell r="AH46">
            <v>0</v>
          </cell>
          <cell r="AS46">
            <v>472086.45970000001</v>
          </cell>
          <cell r="AY46">
            <v>0</v>
          </cell>
          <cell r="AZ46">
            <v>3599936.6596599999</v>
          </cell>
          <cell r="BH46">
            <v>0</v>
          </cell>
        </row>
        <row r="47">
          <cell r="A47">
            <v>42</v>
          </cell>
          <cell r="B47">
            <v>2061</v>
          </cell>
          <cell r="F47">
            <v>146.79510999999999</v>
          </cell>
          <cell r="K47">
            <v>0</v>
          </cell>
          <cell r="AC47">
            <v>0</v>
          </cell>
          <cell r="AH47">
            <v>0</v>
          </cell>
          <cell r="AS47">
            <v>399847.86306</v>
          </cell>
          <cell r="AY47">
            <v>0</v>
          </cell>
          <cell r="AZ47">
            <v>3318040.8789300001</v>
          </cell>
          <cell r="BH47">
            <v>0</v>
          </cell>
        </row>
        <row r="48">
          <cell r="A48">
            <v>43</v>
          </cell>
          <cell r="B48">
            <v>2062</v>
          </cell>
          <cell r="F48">
            <v>127.17480999999999</v>
          </cell>
          <cell r="K48">
            <v>0</v>
          </cell>
          <cell r="AC48">
            <v>0</v>
          </cell>
          <cell r="AH48">
            <v>0</v>
          </cell>
          <cell r="AS48">
            <v>337372.75607</v>
          </cell>
          <cell r="AY48">
            <v>0</v>
          </cell>
          <cell r="AZ48">
            <v>3045213.2459100001</v>
          </cell>
          <cell r="BH48">
            <v>0</v>
          </cell>
        </row>
        <row r="49">
          <cell r="A49">
            <v>44</v>
          </cell>
          <cell r="B49">
            <v>2063</v>
          </cell>
          <cell r="F49">
            <v>108.79599</v>
          </cell>
          <cell r="K49">
            <v>0</v>
          </cell>
          <cell r="AC49">
            <v>0</v>
          </cell>
          <cell r="AH49">
            <v>0</v>
          </cell>
          <cell r="AS49">
            <v>282712.97375</v>
          </cell>
          <cell r="AY49">
            <v>0</v>
          </cell>
          <cell r="AZ49">
            <v>2782365.8876200002</v>
          </cell>
          <cell r="BH49">
            <v>0</v>
          </cell>
        </row>
        <row r="50">
          <cell r="A50">
            <v>45</v>
          </cell>
          <cell r="B50">
            <v>2064</v>
          </cell>
          <cell r="F50">
            <v>91.859080000000006</v>
          </cell>
          <cell r="K50">
            <v>0</v>
          </cell>
          <cell r="AC50">
            <v>0</v>
          </cell>
          <cell r="AH50">
            <v>0</v>
          </cell>
          <cell r="AS50">
            <v>235431.43518999999</v>
          </cell>
          <cell r="AY50">
            <v>0</v>
          </cell>
          <cell r="AZ50">
            <v>2530695.1116399998</v>
          </cell>
          <cell r="BH50">
            <v>0</v>
          </cell>
        </row>
        <row r="51">
          <cell r="A51">
            <v>46</v>
          </cell>
          <cell r="B51">
            <v>2065</v>
          </cell>
          <cell r="F51">
            <v>76.498379999999997</v>
          </cell>
          <cell r="K51">
            <v>0</v>
          </cell>
          <cell r="AC51">
            <v>0</v>
          </cell>
          <cell r="AH51">
            <v>0</v>
          </cell>
          <cell r="AS51">
            <v>194986.65615</v>
          </cell>
          <cell r="AY51">
            <v>0</v>
          </cell>
          <cell r="AZ51">
            <v>2290945.5648599998</v>
          </cell>
          <cell r="BH51">
            <v>0</v>
          </cell>
        </row>
        <row r="52">
          <cell r="A52">
            <v>47</v>
          </cell>
          <cell r="B52">
            <v>2066</v>
          </cell>
          <cell r="F52">
            <v>62.831809999999997</v>
          </cell>
          <cell r="K52">
            <v>0</v>
          </cell>
          <cell r="AC52">
            <v>0</v>
          </cell>
          <cell r="AH52">
            <v>0</v>
          </cell>
          <cell r="AS52">
            <v>160814.26056</v>
          </cell>
          <cell r="AY52">
            <v>0</v>
          </cell>
          <cell r="AZ52">
            <v>2064144.6032499999</v>
          </cell>
          <cell r="BH52">
            <v>0</v>
          </cell>
        </row>
        <row r="53">
          <cell r="A53">
            <v>48</v>
          </cell>
          <cell r="B53">
            <v>2067</v>
          </cell>
          <cell r="F53">
            <v>50.927419999999998</v>
          </cell>
          <cell r="K53">
            <v>0</v>
          </cell>
          <cell r="AC53">
            <v>0</v>
          </cell>
          <cell r="AH53">
            <v>0</v>
          </cell>
          <cell r="AS53">
            <v>129763.18363</v>
          </cell>
          <cell r="AY53">
            <v>0</v>
          </cell>
          <cell r="AZ53">
            <v>1850882.92943</v>
          </cell>
          <cell r="BH53">
            <v>0</v>
          </cell>
        </row>
        <row r="54">
          <cell r="A54">
            <v>49</v>
          </cell>
          <cell r="B54">
            <v>2068</v>
          </cell>
          <cell r="F54">
            <v>40.799770000000002</v>
          </cell>
          <cell r="K54">
            <v>0</v>
          </cell>
          <cell r="AC54">
            <v>0</v>
          </cell>
          <cell r="AH54">
            <v>0</v>
          </cell>
          <cell r="AS54">
            <v>106840.60692000001</v>
          </cell>
          <cell r="AY54">
            <v>0</v>
          </cell>
          <cell r="AZ54">
            <v>1651627.8178600001</v>
          </cell>
          <cell r="BH54">
            <v>0</v>
          </cell>
        </row>
        <row r="55">
          <cell r="A55">
            <v>50</v>
          </cell>
          <cell r="B55">
            <v>2069</v>
          </cell>
          <cell r="F55">
            <v>32.374119999999998</v>
          </cell>
          <cell r="K55">
            <v>0</v>
          </cell>
          <cell r="AC55">
            <v>0</v>
          </cell>
          <cell r="AH55">
            <v>0</v>
          </cell>
          <cell r="AS55">
            <v>88206.090089999998</v>
          </cell>
          <cell r="AY55">
            <v>0</v>
          </cell>
          <cell r="AZ55">
            <v>1466975.7934399999</v>
          </cell>
          <cell r="BH55">
            <v>0</v>
          </cell>
        </row>
        <row r="56">
          <cell r="A56">
            <v>51</v>
          </cell>
          <cell r="B56">
            <v>2070</v>
          </cell>
          <cell r="F56">
            <v>25.484000000000002</v>
          </cell>
          <cell r="K56">
            <v>0</v>
          </cell>
          <cell r="AC56">
            <v>0</v>
          </cell>
          <cell r="AH56">
            <v>0</v>
          </cell>
          <cell r="AS56">
            <v>72252.791490000003</v>
          </cell>
          <cell r="AY56">
            <v>0</v>
          </cell>
          <cell r="AZ56">
            <v>1296834.9951899999</v>
          </cell>
          <cell r="BH56">
            <v>0</v>
          </cell>
        </row>
        <row r="57">
          <cell r="A57">
            <v>52</v>
          </cell>
          <cell r="B57">
            <v>2071</v>
          </cell>
          <cell r="F57">
            <v>19.919910000000002</v>
          </cell>
          <cell r="K57">
            <v>0</v>
          </cell>
          <cell r="AC57">
            <v>0</v>
          </cell>
          <cell r="AH57">
            <v>0</v>
          </cell>
          <cell r="AS57">
            <v>59500.080849999998</v>
          </cell>
          <cell r="AY57">
            <v>0</v>
          </cell>
          <cell r="AZ57">
            <v>1141491.5761299999</v>
          </cell>
          <cell r="BH57">
            <v>0</v>
          </cell>
        </row>
        <row r="58">
          <cell r="A58">
            <v>53</v>
          </cell>
          <cell r="B58">
            <v>2072</v>
          </cell>
          <cell r="F58">
            <v>15.407719999999999</v>
          </cell>
          <cell r="K58">
            <v>0</v>
          </cell>
          <cell r="AC58">
            <v>0</v>
          </cell>
          <cell r="AH58">
            <v>0</v>
          </cell>
          <cell r="AS58">
            <v>50045.878570000001</v>
          </cell>
          <cell r="AY58">
            <v>0</v>
          </cell>
          <cell r="AZ58">
            <v>1000769.75836</v>
          </cell>
          <cell r="BH58">
            <v>0</v>
          </cell>
        </row>
        <row r="59">
          <cell r="A59">
            <v>54</v>
          </cell>
          <cell r="B59">
            <v>2073</v>
          </cell>
          <cell r="F59">
            <v>11.71754</v>
          </cell>
          <cell r="K59">
            <v>0</v>
          </cell>
          <cell r="AC59">
            <v>0</v>
          </cell>
          <cell r="AH59">
            <v>0</v>
          </cell>
          <cell r="AS59">
            <v>42323.357000000004</v>
          </cell>
          <cell r="AY59">
            <v>0</v>
          </cell>
          <cell r="AZ59">
            <v>874071.02148</v>
          </cell>
          <cell r="BH59">
            <v>0</v>
          </cell>
        </row>
        <row r="60">
          <cell r="A60">
            <v>55</v>
          </cell>
          <cell r="B60">
            <v>2074</v>
          </cell>
          <cell r="F60">
            <v>8.6985799999999998</v>
          </cell>
          <cell r="K60">
            <v>0</v>
          </cell>
          <cell r="AC60">
            <v>0</v>
          </cell>
          <cell r="AH60">
            <v>0</v>
          </cell>
          <cell r="AS60">
            <v>35982.562189999997</v>
          </cell>
          <cell r="AY60">
            <v>0</v>
          </cell>
          <cell r="AZ60">
            <v>760785.1496</v>
          </cell>
          <cell r="BH60">
            <v>0</v>
          </cell>
        </row>
        <row r="61">
          <cell r="A61">
            <v>56</v>
          </cell>
          <cell r="B61">
            <v>2075</v>
          </cell>
          <cell r="F61">
            <v>6.2242199999999999</v>
          </cell>
          <cell r="K61">
            <v>0</v>
          </cell>
          <cell r="AC61">
            <v>0</v>
          </cell>
          <cell r="AH61">
            <v>0</v>
          </cell>
          <cell r="AS61">
            <v>30762.036120000001</v>
          </cell>
          <cell r="AY61">
            <v>0</v>
          </cell>
          <cell r="AZ61">
            <v>660167.77058999997</v>
          </cell>
          <cell r="BH61">
            <v>0</v>
          </cell>
        </row>
        <row r="62">
          <cell r="A62">
            <v>57</v>
          </cell>
          <cell r="B62">
            <v>2076</v>
          </cell>
          <cell r="F62">
            <v>4.2020499999999998</v>
          </cell>
          <cell r="K62">
            <v>0</v>
          </cell>
          <cell r="AC62">
            <v>0</v>
          </cell>
          <cell r="AH62">
            <v>0</v>
          </cell>
          <cell r="AS62">
            <v>26460.503130000001</v>
          </cell>
          <cell r="AY62">
            <v>0</v>
          </cell>
          <cell r="AZ62">
            <v>570821.48539000005</v>
          </cell>
          <cell r="BH62">
            <v>0</v>
          </cell>
        </row>
        <row r="63">
          <cell r="A63">
            <v>58</v>
          </cell>
          <cell r="B63">
            <v>2077</v>
          </cell>
          <cell r="F63">
            <v>2.5984099999999999</v>
          </cell>
          <cell r="K63">
            <v>0</v>
          </cell>
          <cell r="AC63">
            <v>0</v>
          </cell>
          <cell r="AH63">
            <v>0</v>
          </cell>
          <cell r="AS63">
            <v>22939.657490000001</v>
          </cell>
          <cell r="AY63">
            <v>0</v>
          </cell>
          <cell r="AZ63">
            <v>491373.46195000003</v>
          </cell>
          <cell r="BH63">
            <v>0</v>
          </cell>
        </row>
        <row r="64">
          <cell r="A64">
            <v>59</v>
          </cell>
          <cell r="B64">
            <v>2078</v>
          </cell>
          <cell r="F64">
            <v>1.41008</v>
          </cell>
          <cell r="K64">
            <v>0</v>
          </cell>
          <cell r="AC64">
            <v>0</v>
          </cell>
          <cell r="AH64">
            <v>0</v>
          </cell>
          <cell r="AS64">
            <v>20096.723829999999</v>
          </cell>
          <cell r="AY64">
            <v>0</v>
          </cell>
          <cell r="AZ64">
            <v>420984.49812</v>
          </cell>
          <cell r="BH64">
            <v>0</v>
          </cell>
        </row>
        <row r="65">
          <cell r="A65">
            <v>60</v>
          </cell>
          <cell r="B65">
            <v>2079</v>
          </cell>
          <cell r="F65">
            <v>0.63109000000000004</v>
          </cell>
          <cell r="K65">
            <v>0</v>
          </cell>
          <cell r="AC65">
            <v>0</v>
          </cell>
          <cell r="AH65">
            <v>0</v>
          </cell>
          <cell r="AS65">
            <v>17826.362980000002</v>
          </cell>
          <cell r="AY65">
            <v>0</v>
          </cell>
          <cell r="AZ65">
            <v>358753.95905</v>
          </cell>
          <cell r="BH65">
            <v>0</v>
          </cell>
        </row>
        <row r="66">
          <cell r="A66">
            <v>61</v>
          </cell>
          <cell r="B66">
            <v>2080</v>
          </cell>
          <cell r="F66">
            <v>0.21604999999999999</v>
          </cell>
          <cell r="K66">
            <v>0</v>
          </cell>
          <cell r="AC66">
            <v>0</v>
          </cell>
          <cell r="AH66">
            <v>0</v>
          </cell>
          <cell r="AS66">
            <v>16027.27189</v>
          </cell>
          <cell r="AY66">
            <v>0</v>
          </cell>
          <cell r="AZ66">
            <v>304082.51585000003</v>
          </cell>
          <cell r="BH66">
            <v>0</v>
          </cell>
        </row>
        <row r="67">
          <cell r="A67">
            <v>62</v>
          </cell>
          <cell r="B67">
            <v>2081</v>
          </cell>
          <cell r="F67">
            <v>5.0810000000000001E-2</v>
          </cell>
          <cell r="K67">
            <v>0</v>
          </cell>
          <cell r="AC67">
            <v>0</v>
          </cell>
          <cell r="AH67">
            <v>0</v>
          </cell>
          <cell r="AS67">
            <v>14571.13941</v>
          </cell>
          <cell r="AY67">
            <v>0</v>
          </cell>
          <cell r="AZ67">
            <v>256272.92796999999</v>
          </cell>
          <cell r="BH67">
            <v>0</v>
          </cell>
        </row>
        <row r="68">
          <cell r="A68">
            <v>63</v>
          </cell>
          <cell r="B68">
            <v>2082</v>
          </cell>
          <cell r="F68">
            <v>5.9800000000000001E-3</v>
          </cell>
          <cell r="K68">
            <v>0</v>
          </cell>
          <cell r="AC68">
            <v>0</v>
          </cell>
          <cell r="AH68">
            <v>0</v>
          </cell>
          <cell r="AS68">
            <v>13343.42045</v>
          </cell>
          <cell r="AY68">
            <v>0</v>
          </cell>
          <cell r="AZ68">
            <v>214698.23405999999</v>
          </cell>
          <cell r="BH68">
            <v>0</v>
          </cell>
        </row>
        <row r="69">
          <cell r="A69">
            <v>64</v>
          </cell>
          <cell r="B69">
            <v>2083</v>
          </cell>
          <cell r="F69">
            <v>1.8000000000000001E-4</v>
          </cell>
          <cell r="K69">
            <v>0</v>
          </cell>
          <cell r="AC69">
            <v>0</v>
          </cell>
          <cell r="AH69">
            <v>0</v>
          </cell>
          <cell r="AS69">
            <v>12266.637489999999</v>
          </cell>
          <cell r="AY69">
            <v>0</v>
          </cell>
          <cell r="AZ69">
            <v>178642.20004</v>
          </cell>
          <cell r="BH69">
            <v>0</v>
          </cell>
        </row>
        <row r="70">
          <cell r="A70">
            <v>65</v>
          </cell>
          <cell r="B70">
            <v>2084</v>
          </cell>
          <cell r="F70">
            <v>0</v>
          </cell>
          <cell r="K70">
            <v>0</v>
          </cell>
          <cell r="AC70">
            <v>0</v>
          </cell>
          <cell r="AH70">
            <v>0</v>
          </cell>
          <cell r="AS70">
            <v>11307.72479</v>
          </cell>
          <cell r="AY70">
            <v>0</v>
          </cell>
          <cell r="AZ70">
            <v>147533.32355</v>
          </cell>
          <cell r="BH70">
            <v>0</v>
          </cell>
        </row>
        <row r="71">
          <cell r="A71">
            <v>66</v>
          </cell>
          <cell r="B71">
            <v>2085</v>
          </cell>
          <cell r="F71">
            <v>0</v>
          </cell>
          <cell r="K71">
            <v>0</v>
          </cell>
          <cell r="AC71">
            <v>0</v>
          </cell>
          <cell r="AH71">
            <v>0</v>
          </cell>
          <cell r="AS71">
            <v>10448.79241</v>
          </cell>
          <cell r="AY71">
            <v>0</v>
          </cell>
          <cell r="AZ71">
            <v>120800.50070999999</v>
          </cell>
          <cell r="BH71">
            <v>0</v>
          </cell>
        </row>
        <row r="72">
          <cell r="A72">
            <v>67</v>
          </cell>
          <cell r="B72">
            <v>2086</v>
          </cell>
          <cell r="F72">
            <v>0</v>
          </cell>
          <cell r="K72">
            <v>0</v>
          </cell>
          <cell r="AC72">
            <v>0</v>
          </cell>
          <cell r="AH72">
            <v>0</v>
          </cell>
          <cell r="AS72">
            <v>9674.0844899999993</v>
          </cell>
          <cell r="AY72">
            <v>0</v>
          </cell>
          <cell r="AZ72">
            <v>98004.705690000003</v>
          </cell>
          <cell r="BH72">
            <v>0</v>
          </cell>
        </row>
        <row r="73">
          <cell r="A73">
            <v>68</v>
          </cell>
          <cell r="B73">
            <v>2087</v>
          </cell>
          <cell r="F73">
            <v>0</v>
          </cell>
          <cell r="K73">
            <v>0</v>
          </cell>
          <cell r="AC73">
            <v>0</v>
          </cell>
          <cell r="AH73">
            <v>0</v>
          </cell>
          <cell r="AS73">
            <v>8958.8034800000005</v>
          </cell>
          <cell r="AY73">
            <v>0</v>
          </cell>
          <cell r="AZ73">
            <v>78708.495479999998</v>
          </cell>
          <cell r="BH73">
            <v>0</v>
          </cell>
        </row>
        <row r="74">
          <cell r="A74">
            <v>69</v>
          </cell>
          <cell r="B74">
            <v>2088</v>
          </cell>
          <cell r="F74">
            <v>0</v>
          </cell>
          <cell r="K74">
            <v>0</v>
          </cell>
          <cell r="AC74">
            <v>0</v>
          </cell>
          <cell r="AH74">
            <v>0</v>
          </cell>
          <cell r="AS74">
            <v>8290.7647899999993</v>
          </cell>
          <cell r="AY74">
            <v>0</v>
          </cell>
          <cell r="AZ74">
            <v>62536.861259999998</v>
          </cell>
          <cell r="BH74">
            <v>0</v>
          </cell>
        </row>
        <row r="75">
          <cell r="A75">
            <v>70</v>
          </cell>
          <cell r="B75">
            <v>2089</v>
          </cell>
          <cell r="F75">
            <v>0</v>
          </cell>
          <cell r="K75">
            <v>0</v>
          </cell>
          <cell r="AC75">
            <v>0</v>
          </cell>
          <cell r="AH75">
            <v>0</v>
          </cell>
          <cell r="AS75">
            <v>7657.3540400000002</v>
          </cell>
          <cell r="AY75">
            <v>0</v>
          </cell>
          <cell r="AZ75">
            <v>49070.977619999998</v>
          </cell>
          <cell r="BH75">
            <v>0</v>
          </cell>
        </row>
        <row r="76">
          <cell r="A76">
            <v>71</v>
          </cell>
          <cell r="B76">
            <v>2090</v>
          </cell>
          <cell r="F76">
            <v>0</v>
          </cell>
          <cell r="K76">
            <v>0</v>
          </cell>
          <cell r="AC76">
            <v>0</v>
          </cell>
          <cell r="AH76">
            <v>0</v>
          </cell>
          <cell r="AS76">
            <v>7051.6599500000002</v>
          </cell>
          <cell r="AY76">
            <v>0</v>
          </cell>
          <cell r="AZ76">
            <v>37933.473689999999</v>
          </cell>
          <cell r="BH76">
            <v>0</v>
          </cell>
        </row>
        <row r="77">
          <cell r="A77">
            <v>72</v>
          </cell>
          <cell r="B77">
            <v>2091</v>
          </cell>
          <cell r="F77">
            <v>0</v>
          </cell>
          <cell r="K77">
            <v>0</v>
          </cell>
          <cell r="AC77">
            <v>0</v>
          </cell>
          <cell r="AH77">
            <v>0</v>
          </cell>
          <cell r="AS77">
            <v>0</v>
          </cell>
          <cell r="AY77">
            <v>0</v>
          </cell>
          <cell r="AZ77">
            <v>0</v>
          </cell>
          <cell r="BH77">
            <v>0</v>
          </cell>
        </row>
        <row r="78">
          <cell r="A78">
            <v>73</v>
          </cell>
          <cell r="B78">
            <v>2092</v>
          </cell>
          <cell r="F78">
            <v>0</v>
          </cell>
          <cell r="K78">
            <v>0</v>
          </cell>
          <cell r="AC78">
            <v>0</v>
          </cell>
          <cell r="AH78">
            <v>0</v>
          </cell>
          <cell r="AS78">
            <v>0</v>
          </cell>
          <cell r="AY78">
            <v>0</v>
          </cell>
          <cell r="AZ78">
            <v>0</v>
          </cell>
          <cell r="BH78">
            <v>0</v>
          </cell>
        </row>
        <row r="79">
          <cell r="A79">
            <v>74</v>
          </cell>
          <cell r="B79">
            <v>2093</v>
          </cell>
          <cell r="F79">
            <v>0</v>
          </cell>
          <cell r="K79">
            <v>0</v>
          </cell>
          <cell r="AC79">
            <v>0</v>
          </cell>
          <cell r="AH79">
            <v>0</v>
          </cell>
          <cell r="AS79">
            <v>0</v>
          </cell>
          <cell r="AY79">
            <v>0</v>
          </cell>
          <cell r="AZ79">
            <v>0</v>
          </cell>
          <cell r="BH79">
            <v>0</v>
          </cell>
        </row>
        <row r="80">
          <cell r="A80">
            <v>75</v>
          </cell>
          <cell r="B80">
            <v>2094</v>
          </cell>
          <cell r="F80">
            <v>0</v>
          </cell>
          <cell r="K80">
            <v>0</v>
          </cell>
          <cell r="AC80">
            <v>0</v>
          </cell>
          <cell r="AH80">
            <v>0</v>
          </cell>
          <cell r="AS80">
            <v>0</v>
          </cell>
          <cell r="AY80">
            <v>0</v>
          </cell>
          <cell r="AZ80">
            <v>0</v>
          </cell>
          <cell r="BH80">
            <v>0</v>
          </cell>
        </row>
        <row r="81">
          <cell r="A81">
            <v>76</v>
          </cell>
          <cell r="B81">
            <v>2095</v>
          </cell>
          <cell r="F81">
            <v>0</v>
          </cell>
          <cell r="K81">
            <v>0</v>
          </cell>
          <cell r="AC81">
            <v>0</v>
          </cell>
          <cell r="AH81">
            <v>0</v>
          </cell>
          <cell r="AS81">
            <v>0</v>
          </cell>
          <cell r="AY81">
            <v>0</v>
          </cell>
          <cell r="AZ81">
            <v>0</v>
          </cell>
          <cell r="BH81">
            <v>0</v>
          </cell>
        </row>
        <row r="82">
          <cell r="A82">
            <v>77</v>
          </cell>
          <cell r="B82">
            <v>2096</v>
          </cell>
          <cell r="F82">
            <v>0</v>
          </cell>
          <cell r="K82">
            <v>0</v>
          </cell>
          <cell r="AC82">
            <v>0</v>
          </cell>
          <cell r="AH82">
            <v>0</v>
          </cell>
          <cell r="AS82">
            <v>0</v>
          </cell>
          <cell r="AY82">
            <v>0</v>
          </cell>
          <cell r="AZ82">
            <v>0</v>
          </cell>
          <cell r="BH82">
            <v>0</v>
          </cell>
        </row>
        <row r="83">
          <cell r="A83">
            <v>78</v>
          </cell>
          <cell r="B83">
            <v>2097</v>
          </cell>
          <cell r="F83">
            <v>0</v>
          </cell>
          <cell r="K83">
            <v>0</v>
          </cell>
          <cell r="AC83">
            <v>0</v>
          </cell>
          <cell r="AH83">
            <v>0</v>
          </cell>
          <cell r="AS83">
            <v>0</v>
          </cell>
          <cell r="AY83">
            <v>0</v>
          </cell>
          <cell r="AZ83">
            <v>0</v>
          </cell>
          <cell r="BH83">
            <v>0</v>
          </cell>
        </row>
        <row r="84">
          <cell r="A84">
            <v>79</v>
          </cell>
          <cell r="B84">
            <v>2098</v>
          </cell>
          <cell r="F84">
            <v>0</v>
          </cell>
          <cell r="K84">
            <v>0</v>
          </cell>
          <cell r="AC84">
            <v>0</v>
          </cell>
          <cell r="AH84">
            <v>0</v>
          </cell>
          <cell r="AS84">
            <v>0</v>
          </cell>
          <cell r="AY84">
            <v>0</v>
          </cell>
          <cell r="AZ84">
            <v>0</v>
          </cell>
          <cell r="BH84">
            <v>0</v>
          </cell>
        </row>
        <row r="85">
          <cell r="A85">
            <v>80</v>
          </cell>
          <cell r="B85">
            <v>2099</v>
          </cell>
          <cell r="F85">
            <v>0</v>
          </cell>
          <cell r="K85">
            <v>0</v>
          </cell>
          <cell r="AC85">
            <v>0</v>
          </cell>
          <cell r="AH85">
            <v>0</v>
          </cell>
          <cell r="AS85">
            <v>0</v>
          </cell>
          <cell r="AY85">
            <v>0</v>
          </cell>
          <cell r="AZ85">
            <v>0</v>
          </cell>
          <cell r="BH85">
            <v>0</v>
          </cell>
        </row>
        <row r="86">
          <cell r="A86">
            <v>81</v>
          </cell>
          <cell r="B86">
            <v>2100</v>
          </cell>
          <cell r="F86">
            <v>0</v>
          </cell>
          <cell r="K86">
            <v>0</v>
          </cell>
          <cell r="AC86">
            <v>0</v>
          </cell>
          <cell r="AH86">
            <v>0</v>
          </cell>
          <cell r="AS86">
            <v>0</v>
          </cell>
          <cell r="AY86">
            <v>0</v>
          </cell>
          <cell r="AZ86">
            <v>0</v>
          </cell>
          <cell r="BH86">
            <v>0</v>
          </cell>
        </row>
        <row r="87">
          <cell r="A87">
            <v>82</v>
          </cell>
          <cell r="B87">
            <v>2101</v>
          </cell>
          <cell r="F87">
            <v>0</v>
          </cell>
          <cell r="K87">
            <v>0</v>
          </cell>
          <cell r="AC87">
            <v>0</v>
          </cell>
          <cell r="AH87">
            <v>0</v>
          </cell>
          <cell r="AS87">
            <v>0</v>
          </cell>
          <cell r="AY87">
            <v>0</v>
          </cell>
          <cell r="AZ87">
            <v>0</v>
          </cell>
          <cell r="BH87">
            <v>0</v>
          </cell>
        </row>
        <row r="88">
          <cell r="A88">
            <v>83</v>
          </cell>
          <cell r="B88">
            <v>2102</v>
          </cell>
          <cell r="F88">
            <v>0</v>
          </cell>
          <cell r="K88">
            <v>0</v>
          </cell>
          <cell r="AC88">
            <v>0</v>
          </cell>
          <cell r="AH88">
            <v>0</v>
          </cell>
          <cell r="AS88">
            <v>0</v>
          </cell>
          <cell r="AY88">
            <v>0</v>
          </cell>
          <cell r="AZ88">
            <v>0</v>
          </cell>
          <cell r="BH88">
            <v>0</v>
          </cell>
        </row>
        <row r="89">
          <cell r="A89">
            <v>84</v>
          </cell>
          <cell r="B89">
            <v>2103</v>
          </cell>
          <cell r="F89">
            <v>0</v>
          </cell>
          <cell r="K89">
            <v>0</v>
          </cell>
          <cell r="AC89">
            <v>0</v>
          </cell>
          <cell r="AH89">
            <v>0</v>
          </cell>
          <cell r="AS89">
            <v>0</v>
          </cell>
          <cell r="AY89">
            <v>0</v>
          </cell>
          <cell r="AZ89">
            <v>0</v>
          </cell>
          <cell r="BH89">
            <v>0</v>
          </cell>
        </row>
        <row r="90">
          <cell r="A90">
            <v>85</v>
          </cell>
          <cell r="B90">
            <v>2104</v>
          </cell>
          <cell r="F90">
            <v>0</v>
          </cell>
          <cell r="K90">
            <v>0</v>
          </cell>
          <cell r="AC90">
            <v>0</v>
          </cell>
          <cell r="AH90">
            <v>0</v>
          </cell>
          <cell r="AS90">
            <v>0</v>
          </cell>
          <cell r="AY90">
            <v>0</v>
          </cell>
          <cell r="AZ90">
            <v>0</v>
          </cell>
          <cell r="BH90">
            <v>0</v>
          </cell>
        </row>
        <row r="91">
          <cell r="A91">
            <v>86</v>
          </cell>
          <cell r="B91">
            <v>2105</v>
          </cell>
          <cell r="F91">
            <v>0</v>
          </cell>
          <cell r="K91">
            <v>0</v>
          </cell>
          <cell r="AC91">
            <v>0</v>
          </cell>
          <cell r="AH91">
            <v>0</v>
          </cell>
          <cell r="AS91">
            <v>0</v>
          </cell>
          <cell r="AY91">
            <v>0</v>
          </cell>
          <cell r="AZ91">
            <v>0</v>
          </cell>
          <cell r="BH91">
            <v>0</v>
          </cell>
        </row>
        <row r="92">
          <cell r="A92">
            <v>87</v>
          </cell>
          <cell r="B92">
            <v>2106</v>
          </cell>
          <cell r="F92">
            <v>0</v>
          </cell>
          <cell r="K92">
            <v>0</v>
          </cell>
          <cell r="AC92">
            <v>0</v>
          </cell>
          <cell r="AH92">
            <v>0</v>
          </cell>
          <cell r="AS92">
            <v>0</v>
          </cell>
          <cell r="AY92">
            <v>0</v>
          </cell>
          <cell r="AZ92">
            <v>0</v>
          </cell>
          <cell r="BH92">
            <v>0</v>
          </cell>
        </row>
        <row r="93">
          <cell r="A93">
            <v>88</v>
          </cell>
          <cell r="B93">
            <v>2107</v>
          </cell>
          <cell r="F93">
            <v>0</v>
          </cell>
          <cell r="K93">
            <v>0</v>
          </cell>
          <cell r="AC93">
            <v>0</v>
          </cell>
          <cell r="AH93">
            <v>0</v>
          </cell>
          <cell r="AS93">
            <v>0</v>
          </cell>
          <cell r="AY93">
            <v>0</v>
          </cell>
          <cell r="AZ93">
            <v>0</v>
          </cell>
          <cell r="BH93">
            <v>0</v>
          </cell>
        </row>
        <row r="94">
          <cell r="A94">
            <v>89</v>
          </cell>
          <cell r="B94">
            <v>2108</v>
          </cell>
          <cell r="F94">
            <v>0</v>
          </cell>
          <cell r="K94">
            <v>0</v>
          </cell>
          <cell r="AC94">
            <v>0</v>
          </cell>
          <cell r="AH94">
            <v>0</v>
          </cell>
          <cell r="AS94">
            <v>0</v>
          </cell>
          <cell r="AY94">
            <v>0</v>
          </cell>
          <cell r="AZ94">
            <v>0</v>
          </cell>
          <cell r="BH94">
            <v>0</v>
          </cell>
        </row>
        <row r="95">
          <cell r="A95">
            <v>90</v>
          </cell>
          <cell r="B95">
            <v>2109</v>
          </cell>
          <cell r="F95">
            <v>0</v>
          </cell>
          <cell r="K95">
            <v>0</v>
          </cell>
          <cell r="AC95">
            <v>0</v>
          </cell>
          <cell r="AH95">
            <v>0</v>
          </cell>
          <cell r="AS95">
            <v>0</v>
          </cell>
          <cell r="AY95">
            <v>0</v>
          </cell>
          <cell r="AZ95">
            <v>0</v>
          </cell>
          <cell r="BH95">
            <v>0</v>
          </cell>
        </row>
        <row r="96">
          <cell r="A96">
            <v>91</v>
          </cell>
          <cell r="B96">
            <v>2110</v>
          </cell>
          <cell r="F96">
            <v>0</v>
          </cell>
          <cell r="K96">
            <v>0</v>
          </cell>
          <cell r="AC96">
            <v>0</v>
          </cell>
          <cell r="AH96">
            <v>0</v>
          </cell>
          <cell r="AS96">
            <v>0</v>
          </cell>
          <cell r="AY96">
            <v>0</v>
          </cell>
          <cell r="AZ96">
            <v>0</v>
          </cell>
          <cell r="BH96">
            <v>0</v>
          </cell>
        </row>
        <row r="97">
          <cell r="A97">
            <v>92</v>
          </cell>
          <cell r="B97">
            <v>2111</v>
          </cell>
          <cell r="F97">
            <v>0</v>
          </cell>
          <cell r="K97">
            <v>0</v>
          </cell>
          <cell r="AC97">
            <v>0</v>
          </cell>
          <cell r="AH97">
            <v>0</v>
          </cell>
          <cell r="AS97">
            <v>0</v>
          </cell>
          <cell r="AY97">
            <v>0</v>
          </cell>
          <cell r="AZ97">
            <v>0</v>
          </cell>
          <cell r="BH97">
            <v>0</v>
          </cell>
        </row>
        <row r="98">
          <cell r="A98">
            <v>93</v>
          </cell>
          <cell r="B98">
            <v>2112</v>
          </cell>
          <cell r="F98">
            <v>0</v>
          </cell>
          <cell r="K98">
            <v>0</v>
          </cell>
          <cell r="AC98">
            <v>0</v>
          </cell>
          <cell r="AH98">
            <v>0</v>
          </cell>
          <cell r="AS98">
            <v>0</v>
          </cell>
          <cell r="AY98">
            <v>0</v>
          </cell>
          <cell r="AZ98">
            <v>0</v>
          </cell>
          <cell r="BH98">
            <v>0</v>
          </cell>
        </row>
        <row r="99">
          <cell r="A99">
            <v>94</v>
          </cell>
          <cell r="B99">
            <v>2113</v>
          </cell>
          <cell r="F99">
            <v>0</v>
          </cell>
          <cell r="K99">
            <v>0</v>
          </cell>
          <cell r="AC99">
            <v>0</v>
          </cell>
          <cell r="AH99">
            <v>0</v>
          </cell>
          <cell r="AS99">
            <v>0</v>
          </cell>
          <cell r="AY99">
            <v>0</v>
          </cell>
          <cell r="AZ99">
            <v>0</v>
          </cell>
          <cell r="BH99">
            <v>0</v>
          </cell>
        </row>
        <row r="100">
          <cell r="A100">
            <v>95</v>
          </cell>
          <cell r="B100">
            <v>2114</v>
          </cell>
          <cell r="F100">
            <v>0</v>
          </cell>
          <cell r="K100">
            <v>0</v>
          </cell>
          <cell r="AC100">
            <v>0</v>
          </cell>
          <cell r="AH100">
            <v>0</v>
          </cell>
          <cell r="AS100">
            <v>0</v>
          </cell>
          <cell r="AY100">
            <v>0</v>
          </cell>
          <cell r="AZ100">
            <v>0</v>
          </cell>
          <cell r="BH100">
            <v>0</v>
          </cell>
        </row>
        <row r="101">
          <cell r="A101">
            <v>96</v>
          </cell>
          <cell r="B101">
            <v>2115</v>
          </cell>
          <cell r="F101">
            <v>0</v>
          </cell>
          <cell r="K101">
            <v>0</v>
          </cell>
          <cell r="AC101">
            <v>0</v>
          </cell>
          <cell r="AH101">
            <v>0</v>
          </cell>
          <cell r="AS101">
            <v>0</v>
          </cell>
          <cell r="AY101">
            <v>0</v>
          </cell>
          <cell r="AZ101">
            <v>0</v>
          </cell>
          <cell r="BH101">
            <v>0</v>
          </cell>
        </row>
        <row r="102">
          <cell r="A102">
            <v>97</v>
          </cell>
          <cell r="B102">
            <v>2116</v>
          </cell>
          <cell r="F102">
            <v>0</v>
          </cell>
          <cell r="K102">
            <v>0</v>
          </cell>
          <cell r="AC102">
            <v>0</v>
          </cell>
          <cell r="AH102">
            <v>0</v>
          </cell>
          <cell r="AS102">
            <v>0</v>
          </cell>
          <cell r="AY102">
            <v>0</v>
          </cell>
          <cell r="AZ102">
            <v>0</v>
          </cell>
          <cell r="BH102">
            <v>0</v>
          </cell>
        </row>
        <row r="103">
          <cell r="A103">
            <v>98</v>
          </cell>
          <cell r="B103">
            <v>2117</v>
          </cell>
          <cell r="F103">
            <v>0</v>
          </cell>
          <cell r="K103">
            <v>0</v>
          </cell>
          <cell r="AC103">
            <v>0</v>
          </cell>
          <cell r="AH103">
            <v>0</v>
          </cell>
          <cell r="AS103">
            <v>0</v>
          </cell>
          <cell r="AY103">
            <v>0</v>
          </cell>
          <cell r="AZ103">
            <v>0</v>
          </cell>
          <cell r="BH103">
            <v>0</v>
          </cell>
        </row>
        <row r="104">
          <cell r="A104">
            <v>99</v>
          </cell>
          <cell r="B104">
            <v>2118</v>
          </cell>
          <cell r="F104">
            <v>0</v>
          </cell>
          <cell r="K104">
            <v>0</v>
          </cell>
          <cell r="AC104">
            <v>0</v>
          </cell>
          <cell r="AH104">
            <v>0</v>
          </cell>
          <cell r="AS104">
            <v>0</v>
          </cell>
          <cell r="AY104">
            <v>0</v>
          </cell>
          <cell r="AZ104">
            <v>0</v>
          </cell>
          <cell r="BH104">
            <v>0</v>
          </cell>
        </row>
        <row r="105">
          <cell r="A105">
            <v>100</v>
          </cell>
          <cell r="B105">
            <v>2119</v>
          </cell>
          <cell r="F105">
            <v>0</v>
          </cell>
          <cell r="K105">
            <v>0</v>
          </cell>
          <cell r="AC105">
            <v>0</v>
          </cell>
          <cell r="AH105">
            <v>0</v>
          </cell>
          <cell r="AS105">
            <v>0</v>
          </cell>
          <cell r="AY105">
            <v>0</v>
          </cell>
          <cell r="AZ105">
            <v>0</v>
          </cell>
          <cell r="BH105">
            <v>0</v>
          </cell>
        </row>
        <row r="106">
          <cell r="A106">
            <v>101</v>
          </cell>
          <cell r="B106">
            <v>2120</v>
          </cell>
          <cell r="F106">
            <v>0</v>
          </cell>
          <cell r="K106">
            <v>0</v>
          </cell>
          <cell r="AC106">
            <v>0</v>
          </cell>
          <cell r="AH106">
            <v>0</v>
          </cell>
          <cell r="AS106">
            <v>0</v>
          </cell>
          <cell r="AY106">
            <v>0</v>
          </cell>
          <cell r="AZ106">
            <v>0</v>
          </cell>
          <cell r="BH106">
            <v>0</v>
          </cell>
        </row>
        <row r="107">
          <cell r="A107">
            <v>102</v>
          </cell>
          <cell r="B107">
            <v>2121</v>
          </cell>
          <cell r="F107">
            <v>0</v>
          </cell>
          <cell r="K107">
            <v>0</v>
          </cell>
          <cell r="AC107">
            <v>0</v>
          </cell>
          <cell r="AH107">
            <v>0</v>
          </cell>
          <cell r="AS107">
            <v>0</v>
          </cell>
          <cell r="AY107">
            <v>0</v>
          </cell>
          <cell r="AZ107">
            <v>0</v>
          </cell>
          <cell r="BH107">
            <v>0</v>
          </cell>
        </row>
        <row r="108">
          <cell r="A108">
            <v>103</v>
          </cell>
          <cell r="B108">
            <v>2122</v>
          </cell>
          <cell r="F108">
            <v>0</v>
          </cell>
          <cell r="K108">
            <v>0</v>
          </cell>
          <cell r="AC108">
            <v>0</v>
          </cell>
          <cell r="AH108">
            <v>0</v>
          </cell>
          <cell r="AS108">
            <v>0</v>
          </cell>
          <cell r="AY108">
            <v>0</v>
          </cell>
          <cell r="AZ108">
            <v>0</v>
          </cell>
          <cell r="BH108">
            <v>0</v>
          </cell>
        </row>
        <row r="109">
          <cell r="A109">
            <v>104</v>
          </cell>
          <cell r="B109">
            <v>2123</v>
          </cell>
          <cell r="F109">
            <v>0</v>
          </cell>
          <cell r="K109">
            <v>0</v>
          </cell>
          <cell r="AC109">
            <v>0</v>
          </cell>
          <cell r="AH109">
            <v>0</v>
          </cell>
          <cell r="AS109">
            <v>0</v>
          </cell>
          <cell r="AY109">
            <v>0</v>
          </cell>
          <cell r="AZ109">
            <v>0</v>
          </cell>
          <cell r="BH109">
            <v>0</v>
          </cell>
        </row>
        <row r="110">
          <cell r="A110">
            <v>105</v>
          </cell>
          <cell r="B110">
            <v>2124</v>
          </cell>
          <cell r="F110">
            <v>0</v>
          </cell>
          <cell r="K110">
            <v>0</v>
          </cell>
          <cell r="AC110">
            <v>0</v>
          </cell>
          <cell r="AH110">
            <v>0</v>
          </cell>
          <cell r="AS110">
            <v>0</v>
          </cell>
          <cell r="AY110">
            <v>0</v>
          </cell>
          <cell r="AZ110">
            <v>0</v>
          </cell>
          <cell r="BH110">
            <v>0</v>
          </cell>
        </row>
        <row r="111">
          <cell r="A111">
            <v>106</v>
          </cell>
          <cell r="B111">
            <v>2125</v>
          </cell>
          <cell r="F111">
            <v>0</v>
          </cell>
          <cell r="K111">
            <v>0</v>
          </cell>
          <cell r="AC111">
            <v>0</v>
          </cell>
          <cell r="AH111">
            <v>0</v>
          </cell>
          <cell r="AS111">
            <v>0</v>
          </cell>
          <cell r="AY111">
            <v>0</v>
          </cell>
          <cell r="AZ111">
            <v>0</v>
          </cell>
          <cell r="BH111">
            <v>0</v>
          </cell>
        </row>
        <row r="112">
          <cell r="A112">
            <v>107</v>
          </cell>
          <cell r="B112">
            <v>2126</v>
          </cell>
          <cell r="F112">
            <v>0</v>
          </cell>
          <cell r="K112">
            <v>0</v>
          </cell>
          <cell r="AC112">
            <v>0</v>
          </cell>
          <cell r="AH112">
            <v>0</v>
          </cell>
          <cell r="AS112">
            <v>0</v>
          </cell>
          <cell r="AY112">
            <v>0</v>
          </cell>
          <cell r="AZ112">
            <v>0</v>
          </cell>
          <cell r="BH112">
            <v>0</v>
          </cell>
        </row>
        <row r="113">
          <cell r="A113">
            <v>108</v>
          </cell>
          <cell r="B113">
            <v>2127</v>
          </cell>
          <cell r="F113">
            <v>0</v>
          </cell>
          <cell r="K113">
            <v>0</v>
          </cell>
          <cell r="AC113">
            <v>0</v>
          </cell>
          <cell r="AH113">
            <v>0</v>
          </cell>
          <cell r="AS113">
            <v>0</v>
          </cell>
          <cell r="AY113">
            <v>0</v>
          </cell>
          <cell r="AZ113">
            <v>0</v>
          </cell>
          <cell r="BH113">
            <v>0</v>
          </cell>
        </row>
        <row r="114">
          <cell r="A114">
            <v>109</v>
          </cell>
          <cell r="B114">
            <v>2128</v>
          </cell>
          <cell r="F114">
            <v>0</v>
          </cell>
          <cell r="K114">
            <v>0</v>
          </cell>
          <cell r="AC114">
            <v>0</v>
          </cell>
          <cell r="AH114">
            <v>0</v>
          </cell>
          <cell r="AS114">
            <v>0</v>
          </cell>
          <cell r="AY114">
            <v>0</v>
          </cell>
          <cell r="AZ114">
            <v>0</v>
          </cell>
          <cell r="BH114">
            <v>0</v>
          </cell>
        </row>
        <row r="115">
          <cell r="A115">
            <v>110</v>
          </cell>
          <cell r="B115">
            <v>2129</v>
          </cell>
          <cell r="F115">
            <v>0</v>
          </cell>
          <cell r="K115">
            <v>0</v>
          </cell>
          <cell r="AC115">
            <v>0</v>
          </cell>
          <cell r="AH115">
            <v>0</v>
          </cell>
          <cell r="AS115">
            <v>0</v>
          </cell>
          <cell r="AY115">
            <v>0</v>
          </cell>
          <cell r="AZ115">
            <v>0</v>
          </cell>
          <cell r="BH115">
            <v>0</v>
          </cell>
        </row>
        <row r="116">
          <cell r="A116">
            <v>111</v>
          </cell>
          <cell r="B116">
            <v>2130</v>
          </cell>
          <cell r="F116">
            <v>0</v>
          </cell>
          <cell r="K116">
            <v>0</v>
          </cell>
          <cell r="AC116">
            <v>0</v>
          </cell>
          <cell r="AH116">
            <v>0</v>
          </cell>
          <cell r="AS116">
            <v>0</v>
          </cell>
          <cell r="AY116">
            <v>0</v>
          </cell>
          <cell r="AZ116">
            <v>0</v>
          </cell>
          <cell r="BH116">
            <v>0</v>
          </cell>
        </row>
        <row r="117">
          <cell r="A117">
            <v>112</v>
          </cell>
          <cell r="B117">
            <v>2131</v>
          </cell>
          <cell r="F117">
            <v>0</v>
          </cell>
          <cell r="K117">
            <v>0</v>
          </cell>
          <cell r="AC117">
            <v>0</v>
          </cell>
          <cell r="AH117">
            <v>0</v>
          </cell>
          <cell r="AS117">
            <v>0</v>
          </cell>
          <cell r="AY117">
            <v>0</v>
          </cell>
          <cell r="AZ117">
            <v>0</v>
          </cell>
          <cell r="BH117">
            <v>0</v>
          </cell>
        </row>
        <row r="118">
          <cell r="A118">
            <v>113</v>
          </cell>
          <cell r="B118">
            <v>2132</v>
          </cell>
          <cell r="F118">
            <v>0</v>
          </cell>
          <cell r="K118">
            <v>0</v>
          </cell>
          <cell r="AC118">
            <v>0</v>
          </cell>
          <cell r="AH118">
            <v>0</v>
          </cell>
          <cell r="AS118">
            <v>0</v>
          </cell>
          <cell r="AY118">
            <v>0</v>
          </cell>
          <cell r="AZ118">
            <v>0</v>
          </cell>
          <cell r="BH118">
            <v>0</v>
          </cell>
        </row>
        <row r="119">
          <cell r="A119">
            <v>114</v>
          </cell>
          <cell r="B119">
            <v>2133</v>
          </cell>
          <cell r="F119">
            <v>0</v>
          </cell>
          <cell r="K119">
            <v>0</v>
          </cell>
          <cell r="AC119">
            <v>0</v>
          </cell>
          <cell r="AH119">
            <v>0</v>
          </cell>
          <cell r="AS119">
            <v>0</v>
          </cell>
          <cell r="AY119">
            <v>0</v>
          </cell>
          <cell r="AZ119">
            <v>0</v>
          </cell>
          <cell r="BH119">
            <v>0</v>
          </cell>
        </row>
        <row r="120">
          <cell r="A120">
            <v>115</v>
          </cell>
          <cell r="B120">
            <v>2134</v>
          </cell>
          <cell r="F120">
            <v>0</v>
          </cell>
          <cell r="K120">
            <v>0</v>
          </cell>
          <cell r="AC120">
            <v>0</v>
          </cell>
          <cell r="AH120">
            <v>0</v>
          </cell>
          <cell r="AS120">
            <v>0</v>
          </cell>
          <cell r="AY120">
            <v>0</v>
          </cell>
          <cell r="AZ120">
            <v>0</v>
          </cell>
          <cell r="BH120">
            <v>0</v>
          </cell>
        </row>
        <row r="121">
          <cell r="A121">
            <v>116</v>
          </cell>
          <cell r="B121">
            <v>2135</v>
          </cell>
          <cell r="F121">
            <v>0</v>
          </cell>
          <cell r="K121">
            <v>0</v>
          </cell>
          <cell r="AC121">
            <v>0</v>
          </cell>
          <cell r="AH121">
            <v>0</v>
          </cell>
          <cell r="AS121">
            <v>0</v>
          </cell>
          <cell r="AY121">
            <v>0</v>
          </cell>
          <cell r="AZ121">
            <v>0</v>
          </cell>
          <cell r="BH121">
            <v>0</v>
          </cell>
        </row>
        <row r="122">
          <cell r="A122">
            <v>117</v>
          </cell>
          <cell r="B122">
            <v>2136</v>
          </cell>
          <cell r="F122">
            <v>0</v>
          </cell>
          <cell r="K122">
            <v>0</v>
          </cell>
          <cell r="AC122">
            <v>0</v>
          </cell>
          <cell r="AH122">
            <v>0</v>
          </cell>
          <cell r="AS122">
            <v>0</v>
          </cell>
          <cell r="AY122">
            <v>0</v>
          </cell>
          <cell r="AZ122">
            <v>0</v>
          </cell>
          <cell r="BH122">
            <v>0</v>
          </cell>
        </row>
        <row r="123">
          <cell r="A123">
            <v>118</v>
          </cell>
          <cell r="B123">
            <v>2137</v>
          </cell>
          <cell r="F123">
            <v>0</v>
          </cell>
          <cell r="K123">
            <v>0</v>
          </cell>
          <cell r="AC123">
            <v>0</v>
          </cell>
          <cell r="AH123">
            <v>0</v>
          </cell>
          <cell r="AS123">
            <v>0</v>
          </cell>
          <cell r="AY123">
            <v>0</v>
          </cell>
          <cell r="AZ123">
            <v>0</v>
          </cell>
          <cell r="BH123">
            <v>0</v>
          </cell>
        </row>
        <row r="124">
          <cell r="A124">
            <v>119</v>
          </cell>
          <cell r="B124">
            <v>2138</v>
          </cell>
          <cell r="F124">
            <v>0</v>
          </cell>
          <cell r="K124">
            <v>0</v>
          </cell>
          <cell r="AC124">
            <v>0</v>
          </cell>
          <cell r="AH124">
            <v>0</v>
          </cell>
          <cell r="AS124">
            <v>0</v>
          </cell>
          <cell r="AY124">
            <v>0</v>
          </cell>
          <cell r="AZ124">
            <v>0</v>
          </cell>
          <cell r="BH124">
            <v>0</v>
          </cell>
        </row>
        <row r="125">
          <cell r="A125">
            <v>120</v>
          </cell>
          <cell r="B125">
            <v>2139</v>
          </cell>
          <cell r="F125">
            <v>0</v>
          </cell>
          <cell r="K125">
            <v>0</v>
          </cell>
          <cell r="AC125">
            <v>0</v>
          </cell>
          <cell r="AH125">
            <v>0</v>
          </cell>
          <cell r="AS125">
            <v>0</v>
          </cell>
          <cell r="AY125">
            <v>0</v>
          </cell>
          <cell r="AZ125">
            <v>0</v>
          </cell>
          <cell r="BH125">
            <v>0</v>
          </cell>
        </row>
        <row r="126">
          <cell r="A126">
            <v>121</v>
          </cell>
          <cell r="B126">
            <v>2140</v>
          </cell>
          <cell r="F126">
            <v>0</v>
          </cell>
          <cell r="K126">
            <v>0</v>
          </cell>
          <cell r="AC126">
            <v>0</v>
          </cell>
          <cell r="AH126">
            <v>0</v>
          </cell>
          <cell r="AS126">
            <v>0</v>
          </cell>
          <cell r="AY126">
            <v>0</v>
          </cell>
          <cell r="AZ126">
            <v>0</v>
          </cell>
          <cell r="BH126">
            <v>0</v>
          </cell>
        </row>
        <row r="127">
          <cell r="A127">
            <v>122</v>
          </cell>
          <cell r="B127">
            <v>2141</v>
          </cell>
          <cell r="F127">
            <v>0</v>
          </cell>
          <cell r="K127">
            <v>0</v>
          </cell>
          <cell r="AC127">
            <v>0</v>
          </cell>
          <cell r="AH127">
            <v>0</v>
          </cell>
          <cell r="AS127">
            <v>0</v>
          </cell>
          <cell r="AY127">
            <v>0</v>
          </cell>
          <cell r="AZ127">
            <v>0</v>
          </cell>
          <cell r="BH127">
            <v>0</v>
          </cell>
        </row>
        <row r="128">
          <cell r="A128">
            <v>123</v>
          </cell>
          <cell r="B128">
            <v>2142</v>
          </cell>
          <cell r="F128">
            <v>0</v>
          </cell>
          <cell r="K128">
            <v>0</v>
          </cell>
          <cell r="AC128">
            <v>0</v>
          </cell>
          <cell r="AH128">
            <v>0</v>
          </cell>
          <cell r="AS128">
            <v>0</v>
          </cell>
          <cell r="AY128">
            <v>0</v>
          </cell>
          <cell r="AZ128">
            <v>0</v>
          </cell>
          <cell r="BH128">
            <v>0</v>
          </cell>
        </row>
        <row r="129">
          <cell r="A129">
            <v>124</v>
          </cell>
          <cell r="B129">
            <v>2143</v>
          </cell>
          <cell r="F129">
            <v>0</v>
          </cell>
          <cell r="K129">
            <v>0</v>
          </cell>
          <cell r="AC129">
            <v>0</v>
          </cell>
          <cell r="AH129">
            <v>0</v>
          </cell>
          <cell r="AS129">
            <v>0</v>
          </cell>
          <cell r="AY129">
            <v>0</v>
          </cell>
          <cell r="AZ129">
            <v>0</v>
          </cell>
          <cell r="BH129">
            <v>0</v>
          </cell>
        </row>
        <row r="130">
          <cell r="A130">
            <v>125</v>
          </cell>
          <cell r="B130">
            <v>2144</v>
          </cell>
          <cell r="F130">
            <v>0</v>
          </cell>
          <cell r="K130">
            <v>0</v>
          </cell>
          <cell r="AC130">
            <v>0</v>
          </cell>
          <cell r="AH130">
            <v>0</v>
          </cell>
          <cell r="AS130">
            <v>0</v>
          </cell>
          <cell r="AY130">
            <v>0</v>
          </cell>
          <cell r="AZ130">
            <v>0</v>
          </cell>
          <cell r="BH130">
            <v>0</v>
          </cell>
        </row>
        <row r="131">
          <cell r="A131">
            <v>126</v>
          </cell>
          <cell r="B131">
            <v>2145</v>
          </cell>
          <cell r="F131">
            <v>0</v>
          </cell>
          <cell r="K131">
            <v>0</v>
          </cell>
          <cell r="AC131">
            <v>0</v>
          </cell>
          <cell r="AH131">
            <v>0</v>
          </cell>
          <cell r="AS131">
            <v>0</v>
          </cell>
          <cell r="AY131">
            <v>0</v>
          </cell>
          <cell r="AZ131">
            <v>0</v>
          </cell>
          <cell r="BH131">
            <v>0</v>
          </cell>
        </row>
        <row r="132">
          <cell r="A132">
            <v>127</v>
          </cell>
          <cell r="B132">
            <v>2146</v>
          </cell>
          <cell r="F132">
            <v>0</v>
          </cell>
          <cell r="K132">
            <v>0</v>
          </cell>
          <cell r="AC132">
            <v>0</v>
          </cell>
          <cell r="AH132">
            <v>0</v>
          </cell>
          <cell r="AS132">
            <v>0</v>
          </cell>
          <cell r="AY132">
            <v>0</v>
          </cell>
          <cell r="AZ132">
            <v>0</v>
          </cell>
          <cell r="BH132">
            <v>0</v>
          </cell>
        </row>
        <row r="133">
          <cell r="A133">
            <v>128</v>
          </cell>
          <cell r="B133">
            <v>2147</v>
          </cell>
          <cell r="F133">
            <v>0</v>
          </cell>
          <cell r="K133">
            <v>0</v>
          </cell>
          <cell r="AC133">
            <v>0</v>
          </cell>
          <cell r="AH133">
            <v>0</v>
          </cell>
          <cell r="AS133">
            <v>0</v>
          </cell>
          <cell r="AY133">
            <v>0</v>
          </cell>
          <cell r="AZ133">
            <v>0</v>
          </cell>
          <cell r="BH133">
            <v>0</v>
          </cell>
        </row>
        <row r="134">
          <cell r="A134">
            <v>129</v>
          </cell>
          <cell r="B134">
            <v>2148</v>
          </cell>
          <cell r="F134">
            <v>0</v>
          </cell>
          <cell r="K134">
            <v>0</v>
          </cell>
          <cell r="AC134">
            <v>0</v>
          </cell>
          <cell r="AH134">
            <v>0</v>
          </cell>
          <cell r="AS134">
            <v>0</v>
          </cell>
          <cell r="AY134">
            <v>0</v>
          </cell>
          <cell r="AZ134">
            <v>0</v>
          </cell>
          <cell r="BH134">
            <v>0</v>
          </cell>
        </row>
        <row r="135">
          <cell r="A135">
            <v>130</v>
          </cell>
          <cell r="B135">
            <v>2149</v>
          </cell>
          <cell r="F135">
            <v>0</v>
          </cell>
          <cell r="K135">
            <v>0</v>
          </cell>
          <cell r="AC135">
            <v>0</v>
          </cell>
          <cell r="AH135">
            <v>0</v>
          </cell>
          <cell r="AS135">
            <v>0</v>
          </cell>
          <cell r="AY135">
            <v>0</v>
          </cell>
          <cell r="AZ135">
            <v>0</v>
          </cell>
          <cell r="BH135">
            <v>0</v>
          </cell>
        </row>
        <row r="136">
          <cell r="A136">
            <v>131</v>
          </cell>
          <cell r="B136">
            <v>2150</v>
          </cell>
          <cell r="F136">
            <v>0</v>
          </cell>
          <cell r="K136">
            <v>0</v>
          </cell>
          <cell r="AC136">
            <v>0</v>
          </cell>
          <cell r="AH136">
            <v>0</v>
          </cell>
          <cell r="AS136">
            <v>0</v>
          </cell>
          <cell r="AY136">
            <v>0</v>
          </cell>
          <cell r="AZ136">
            <v>0</v>
          </cell>
          <cell r="BH136">
            <v>0</v>
          </cell>
        </row>
        <row r="137">
          <cell r="A137">
            <v>132</v>
          </cell>
          <cell r="B137">
            <v>2151</v>
          </cell>
          <cell r="F137">
            <v>0</v>
          </cell>
          <cell r="K137">
            <v>0</v>
          </cell>
          <cell r="AC137">
            <v>0</v>
          </cell>
          <cell r="AH137">
            <v>0</v>
          </cell>
          <cell r="AS137">
            <v>0</v>
          </cell>
          <cell r="AY137">
            <v>0</v>
          </cell>
          <cell r="AZ137">
            <v>0</v>
          </cell>
          <cell r="BH137">
            <v>0</v>
          </cell>
        </row>
        <row r="138">
          <cell r="A138">
            <v>133</v>
          </cell>
          <cell r="B138">
            <v>2152</v>
          </cell>
          <cell r="F138">
            <v>0</v>
          </cell>
          <cell r="K138">
            <v>0</v>
          </cell>
          <cell r="AC138">
            <v>0</v>
          </cell>
          <cell r="AH138">
            <v>0</v>
          </cell>
          <cell r="AS138">
            <v>0</v>
          </cell>
          <cell r="AY138">
            <v>0</v>
          </cell>
          <cell r="AZ138">
            <v>0</v>
          </cell>
          <cell r="BH138">
            <v>0</v>
          </cell>
        </row>
        <row r="139">
          <cell r="A139">
            <v>134</v>
          </cell>
          <cell r="B139">
            <v>2153</v>
          </cell>
          <cell r="F139">
            <v>0</v>
          </cell>
          <cell r="K139">
            <v>0</v>
          </cell>
          <cell r="AC139">
            <v>0</v>
          </cell>
          <cell r="AH139">
            <v>0</v>
          </cell>
          <cell r="AS139">
            <v>0</v>
          </cell>
          <cell r="AY139">
            <v>0</v>
          </cell>
          <cell r="AZ139">
            <v>0</v>
          </cell>
          <cell r="BH139">
            <v>0</v>
          </cell>
        </row>
        <row r="140">
          <cell r="A140">
            <v>135</v>
          </cell>
          <cell r="B140">
            <v>2154</v>
          </cell>
          <cell r="F140">
            <v>0</v>
          </cell>
          <cell r="K140">
            <v>0</v>
          </cell>
          <cell r="AC140">
            <v>0</v>
          </cell>
          <cell r="AH140">
            <v>0</v>
          </cell>
          <cell r="AS140">
            <v>0</v>
          </cell>
          <cell r="AY140">
            <v>0</v>
          </cell>
          <cell r="AZ140">
            <v>0</v>
          </cell>
          <cell r="BH140">
            <v>0</v>
          </cell>
        </row>
        <row r="141">
          <cell r="A141">
            <v>136</v>
          </cell>
          <cell r="B141">
            <v>2155</v>
          </cell>
          <cell r="F141">
            <v>0</v>
          </cell>
          <cell r="K141">
            <v>0</v>
          </cell>
          <cell r="AC141">
            <v>0</v>
          </cell>
          <cell r="AH141">
            <v>0</v>
          </cell>
          <cell r="AS141">
            <v>0</v>
          </cell>
          <cell r="AY141">
            <v>0</v>
          </cell>
          <cell r="AZ141">
            <v>0</v>
          </cell>
          <cell r="BH141">
            <v>0</v>
          </cell>
        </row>
        <row r="142">
          <cell r="A142">
            <v>137</v>
          </cell>
          <cell r="B142">
            <v>2156</v>
          </cell>
          <cell r="F142">
            <v>0</v>
          </cell>
          <cell r="K142">
            <v>0</v>
          </cell>
          <cell r="AC142">
            <v>0</v>
          </cell>
          <cell r="AH142">
            <v>0</v>
          </cell>
          <cell r="AS142">
            <v>0</v>
          </cell>
          <cell r="AY142">
            <v>0</v>
          </cell>
          <cell r="AZ142">
            <v>0</v>
          </cell>
          <cell r="BH142">
            <v>0</v>
          </cell>
        </row>
        <row r="143">
          <cell r="A143">
            <v>138</v>
          </cell>
          <cell r="B143">
            <v>2157</v>
          </cell>
          <cell r="F143">
            <v>0</v>
          </cell>
          <cell r="K143">
            <v>0</v>
          </cell>
          <cell r="AC143">
            <v>0</v>
          </cell>
          <cell r="AH143">
            <v>0</v>
          </cell>
          <cell r="AS143">
            <v>0</v>
          </cell>
          <cell r="AY143">
            <v>0</v>
          </cell>
          <cell r="AZ143">
            <v>0</v>
          </cell>
          <cell r="BH143">
            <v>0</v>
          </cell>
        </row>
        <row r="144">
          <cell r="A144">
            <v>139</v>
          </cell>
          <cell r="B144">
            <v>2158</v>
          </cell>
          <cell r="F144">
            <v>0</v>
          </cell>
          <cell r="K144">
            <v>0</v>
          </cell>
          <cell r="AC144">
            <v>0</v>
          </cell>
          <cell r="AH144">
            <v>0</v>
          </cell>
          <cell r="AS144">
            <v>0</v>
          </cell>
          <cell r="AY144">
            <v>0</v>
          </cell>
          <cell r="AZ144">
            <v>0</v>
          </cell>
          <cell r="BH144">
            <v>0</v>
          </cell>
        </row>
        <row r="145">
          <cell r="A145">
            <v>140</v>
          </cell>
          <cell r="B145">
            <v>2159</v>
          </cell>
          <cell r="F145">
            <v>0</v>
          </cell>
          <cell r="K145">
            <v>0</v>
          </cell>
          <cell r="AC145">
            <v>0</v>
          </cell>
          <cell r="AH145">
            <v>0</v>
          </cell>
          <cell r="AS145">
            <v>0</v>
          </cell>
          <cell r="AY145">
            <v>0</v>
          </cell>
          <cell r="AZ145">
            <v>0</v>
          </cell>
          <cell r="BH145">
            <v>0</v>
          </cell>
        </row>
        <row r="146">
          <cell r="A146">
            <v>141</v>
          </cell>
          <cell r="B146">
            <v>2160</v>
          </cell>
          <cell r="F146">
            <v>0</v>
          </cell>
          <cell r="K146">
            <v>0</v>
          </cell>
          <cell r="AC146">
            <v>0</v>
          </cell>
          <cell r="AH146">
            <v>0</v>
          </cell>
          <cell r="AS146">
            <v>0</v>
          </cell>
          <cell r="AY146">
            <v>0</v>
          </cell>
          <cell r="AZ146">
            <v>0</v>
          </cell>
          <cell r="BH146">
            <v>0</v>
          </cell>
        </row>
        <row r="147">
          <cell r="A147">
            <v>142</v>
          </cell>
          <cell r="B147">
            <v>2161</v>
          </cell>
          <cell r="F147">
            <v>0</v>
          </cell>
          <cell r="K147">
            <v>0</v>
          </cell>
          <cell r="AC147">
            <v>0</v>
          </cell>
          <cell r="AH147">
            <v>0</v>
          </cell>
          <cell r="AS147">
            <v>0</v>
          </cell>
          <cell r="AY147">
            <v>0</v>
          </cell>
          <cell r="AZ147">
            <v>0</v>
          </cell>
          <cell r="BH147">
            <v>0</v>
          </cell>
        </row>
        <row r="148">
          <cell r="A148">
            <v>143</v>
          </cell>
          <cell r="B148">
            <v>2162</v>
          </cell>
          <cell r="F148">
            <v>0</v>
          </cell>
          <cell r="K148">
            <v>0</v>
          </cell>
          <cell r="AC148">
            <v>0</v>
          </cell>
          <cell r="AH148">
            <v>0</v>
          </cell>
          <cell r="AS148">
            <v>0</v>
          </cell>
          <cell r="AY148">
            <v>0</v>
          </cell>
          <cell r="AZ148">
            <v>0</v>
          </cell>
          <cell r="BH148">
            <v>0</v>
          </cell>
        </row>
        <row r="149">
          <cell r="A149">
            <v>144</v>
          </cell>
          <cell r="B149">
            <v>2163</v>
          </cell>
          <cell r="F149">
            <v>0</v>
          </cell>
          <cell r="K149">
            <v>0</v>
          </cell>
          <cell r="AC149">
            <v>0</v>
          </cell>
          <cell r="AH149">
            <v>0</v>
          </cell>
          <cell r="AS149">
            <v>0</v>
          </cell>
          <cell r="AY149">
            <v>0</v>
          </cell>
          <cell r="AZ149">
            <v>0</v>
          </cell>
          <cell r="BH149">
            <v>0</v>
          </cell>
        </row>
        <row r="150">
          <cell r="A150">
            <v>145</v>
          </cell>
          <cell r="B150">
            <v>2164</v>
          </cell>
          <cell r="F150">
            <v>0</v>
          </cell>
          <cell r="K150">
            <v>0</v>
          </cell>
          <cell r="AC150">
            <v>0</v>
          </cell>
          <cell r="AH150">
            <v>0</v>
          </cell>
          <cell r="AS150">
            <v>0</v>
          </cell>
          <cell r="AY150">
            <v>0</v>
          </cell>
          <cell r="AZ150">
            <v>0</v>
          </cell>
          <cell r="BH150">
            <v>0</v>
          </cell>
        </row>
        <row r="151">
          <cell r="A151">
            <v>146</v>
          </cell>
          <cell r="B151">
            <v>2165</v>
          </cell>
          <cell r="F151">
            <v>0</v>
          </cell>
          <cell r="K151">
            <v>0</v>
          </cell>
          <cell r="AC151">
            <v>0</v>
          </cell>
          <cell r="AH151">
            <v>0</v>
          </cell>
          <cell r="AS151">
            <v>0</v>
          </cell>
          <cell r="AY151">
            <v>0</v>
          </cell>
          <cell r="AZ151">
            <v>0</v>
          </cell>
          <cell r="BH151">
            <v>0</v>
          </cell>
        </row>
        <row r="152">
          <cell r="A152">
            <v>147</v>
          </cell>
          <cell r="B152">
            <v>2166</v>
          </cell>
          <cell r="F152">
            <v>0</v>
          </cell>
          <cell r="K152">
            <v>0</v>
          </cell>
          <cell r="AC152">
            <v>0</v>
          </cell>
          <cell r="AH152">
            <v>0</v>
          </cell>
          <cell r="AS152">
            <v>0</v>
          </cell>
          <cell r="AY152">
            <v>0</v>
          </cell>
          <cell r="AZ152">
            <v>0</v>
          </cell>
          <cell r="BH152">
            <v>0</v>
          </cell>
        </row>
        <row r="153">
          <cell r="A153">
            <v>148</v>
          </cell>
          <cell r="B153">
            <v>2167</v>
          </cell>
          <cell r="F153">
            <v>0</v>
          </cell>
          <cell r="K153">
            <v>0</v>
          </cell>
          <cell r="AC153">
            <v>0</v>
          </cell>
          <cell r="AH153">
            <v>0</v>
          </cell>
          <cell r="AS153">
            <v>0</v>
          </cell>
          <cell r="AY153">
            <v>0</v>
          </cell>
          <cell r="AZ153">
            <v>0</v>
          </cell>
          <cell r="BH153">
            <v>0</v>
          </cell>
        </row>
        <row r="154">
          <cell r="A154">
            <v>149</v>
          </cell>
          <cell r="B154">
            <v>2168</v>
          </cell>
          <cell r="F154">
            <v>0</v>
          </cell>
          <cell r="K154">
            <v>0</v>
          </cell>
          <cell r="AC154">
            <v>0</v>
          </cell>
          <cell r="AH154">
            <v>0</v>
          </cell>
          <cell r="AS154">
            <v>0</v>
          </cell>
          <cell r="AY154">
            <v>0</v>
          </cell>
          <cell r="AZ154">
            <v>0</v>
          </cell>
          <cell r="BH154">
            <v>0</v>
          </cell>
        </row>
        <row r="155">
          <cell r="A155">
            <v>150</v>
          </cell>
          <cell r="B155">
            <v>2169</v>
          </cell>
          <cell r="F155">
            <v>0</v>
          </cell>
          <cell r="K155">
            <v>0</v>
          </cell>
          <cell r="AC155">
            <v>0</v>
          </cell>
          <cell r="AH155">
            <v>0</v>
          </cell>
          <cell r="AS155">
            <v>0</v>
          </cell>
          <cell r="AY155">
            <v>0</v>
          </cell>
          <cell r="AZ155">
            <v>0</v>
          </cell>
          <cell r="BH155">
            <v>0</v>
          </cell>
        </row>
      </sheetData>
      <sheetData sheetId="4"/>
      <sheetData sheetId="5">
        <row r="8">
          <cell r="B8">
            <v>0</v>
          </cell>
          <cell r="C8">
            <v>1000000</v>
          </cell>
          <cell r="D8">
            <v>1.235826059375031E-2</v>
          </cell>
          <cell r="E8">
            <v>0</v>
          </cell>
          <cell r="F8">
            <v>1.235826059375031E-2</v>
          </cell>
          <cell r="G8">
            <v>1000000</v>
          </cell>
        </row>
        <row r="9">
          <cell r="B9">
            <v>1</v>
          </cell>
          <cell r="C9">
            <v>987641.73940624972</v>
          </cell>
          <cell r="D9">
            <v>8.4126594811171371E-4</v>
          </cell>
          <cell r="E9">
            <v>0</v>
          </cell>
          <cell r="F9">
            <v>8.4126594811171371E-4</v>
          </cell>
          <cell r="G9">
            <v>931737.49000589584</v>
          </cell>
        </row>
        <row r="10">
          <cell r="B10">
            <v>2</v>
          </cell>
          <cell r="C10">
            <v>986810.8700419534</v>
          </cell>
          <cell r="D10">
            <v>5.375883032500173E-4</v>
          </cell>
          <cell r="E10">
            <v>0</v>
          </cell>
          <cell r="F10">
            <v>5.375883032500173E-4</v>
          </cell>
          <cell r="G10">
            <v>878258.16130469309</v>
          </cell>
        </row>
        <row r="11">
          <cell r="B11">
            <v>3</v>
          </cell>
          <cell r="C11">
            <v>986280.37206069892</v>
          </cell>
          <cell r="D11">
            <v>4.0713495649627256E-4</v>
          </cell>
          <cell r="E11">
            <v>0</v>
          </cell>
          <cell r="F11">
            <v>4.0713495649627256E-4</v>
          </cell>
          <cell r="G11">
            <v>828100.01885843556</v>
          </cell>
        </row>
        <row r="12">
          <cell r="B12">
            <v>4</v>
          </cell>
          <cell r="C12">
            <v>985878.82284432685</v>
          </cell>
          <cell r="D12">
            <v>3.3287851994364976E-4</v>
          </cell>
          <cell r="E12">
            <v>0</v>
          </cell>
          <cell r="F12">
            <v>3.3287851994364976E-4</v>
          </cell>
          <cell r="G12">
            <v>780908.36829555</v>
          </cell>
        </row>
        <row r="13">
          <cell r="B13">
            <v>5</v>
          </cell>
          <cell r="C13">
            <v>985550.64496093465</v>
          </cell>
          <cell r="D13">
            <v>2.8513049936771127E-4</v>
          </cell>
          <cell r="E13">
            <v>0</v>
          </cell>
          <cell r="F13">
            <v>2.8513049936771127E-4</v>
          </cell>
          <cell r="G13">
            <v>736460.77422047185</v>
          </cell>
        </row>
        <row r="14">
          <cell r="B14">
            <v>6</v>
          </cell>
          <cell r="C14">
            <v>985269.63441338472</v>
          </cell>
          <cell r="D14">
            <v>2.5279664513634014E-4</v>
          </cell>
          <cell r="E14">
            <v>0</v>
          </cell>
          <cell r="F14">
            <v>2.5279664513634014E-4</v>
          </cell>
          <cell r="G14">
            <v>694576.21395486174</v>
          </cell>
        </row>
        <row r="15">
          <cell r="B15">
            <v>7</v>
          </cell>
          <cell r="C15">
            <v>985020.56155525031</v>
          </cell>
          <cell r="D15">
            <v>2.3104969458631453E-4</v>
          </cell>
          <cell r="E15">
            <v>0</v>
          </cell>
          <cell r="F15">
            <v>2.3104969458631453E-4</v>
          </cell>
          <cell r="G15">
            <v>655094.93152658711</v>
          </cell>
        </row>
        <row r="16">
          <cell r="B16">
            <v>8</v>
          </cell>
          <cell r="C16">
            <v>984792.97285534174</v>
          </cell>
          <cell r="D16">
            <v>2.1788594628862707E-4</v>
          </cell>
          <cell r="E16">
            <v>0</v>
          </cell>
          <cell r="F16">
            <v>2.1788594628862707E-4</v>
          </cell>
          <cell r="G16">
            <v>617871.29437993653</v>
          </cell>
        </row>
        <row r="17">
          <cell r="B17">
            <v>9</v>
          </cell>
          <cell r="C17">
            <v>984578.40030655276</v>
          </cell>
          <cell r="D17">
            <v>2.1298306602682315E-4</v>
          </cell>
          <cell r="E17">
            <v>0</v>
          </cell>
          <cell r="F17">
            <v>2.1298306602682315E-4</v>
          </cell>
          <cell r="G17">
            <v>582770.44236629806</v>
          </cell>
        </row>
        <row r="18">
          <cell r="B18">
            <v>10</v>
          </cell>
          <cell r="C18">
            <v>984368.70178011176</v>
          </cell>
          <cell r="D18">
            <v>2.173822944407544E-4</v>
          </cell>
          <cell r="E18">
            <v>0</v>
          </cell>
          <cell r="F18">
            <v>2.173822944407544E-4</v>
          </cell>
          <cell r="G18">
            <v>549666.3416327294</v>
          </cell>
        </row>
        <row r="19">
          <cell r="B19">
            <v>11</v>
          </cell>
          <cell r="C19">
            <v>984154.71745314309</v>
          </cell>
          <cell r="D19">
            <v>2.3358640603893957E-4</v>
          </cell>
          <cell r="E19">
            <v>0</v>
          </cell>
          <cell r="F19">
            <v>2.3358640603893957E-4</v>
          </cell>
          <cell r="G19">
            <v>518440.42820963042</v>
          </cell>
        </row>
        <row r="20">
          <cell r="B20">
            <v>12</v>
          </cell>
          <cell r="C20">
            <v>983924.83228970692</v>
          </cell>
          <cell r="D20">
            <v>2.6597542989866013E-4</v>
          </cell>
          <cell r="E20">
            <v>0</v>
          </cell>
          <cell r="F20">
            <v>2.6597542989866013E-4</v>
          </cell>
          <cell r="G20">
            <v>488980.49771062221</v>
          </cell>
        </row>
        <row r="21">
          <cell r="B21">
            <v>13</v>
          </cell>
          <cell r="C21">
            <v>983663.13245945063</v>
          </cell>
          <cell r="D21">
            <v>3.2157039148404388E-4</v>
          </cell>
          <cell r="E21">
            <v>0</v>
          </cell>
          <cell r="F21">
            <v>3.2157039148404388E-4</v>
          </cell>
          <cell r="G21">
            <v>461179.66123823728</v>
          </cell>
        </row>
        <row r="22">
          <cell r="B22">
            <v>14</v>
          </cell>
          <cell r="C22">
            <v>983346.81552085723</v>
          </cell>
          <cell r="D22">
            <v>4.1126091010892522E-4</v>
          </cell>
          <cell r="E22">
            <v>0</v>
          </cell>
          <cell r="F22">
            <v>4.1126091010892522E-4</v>
          </cell>
          <cell r="G22">
            <v>434935.24482455506</v>
          </cell>
        </row>
        <row r="23">
          <cell r="B23">
            <v>15</v>
          </cell>
          <cell r="C23">
            <v>982942.40341455338</v>
          </cell>
          <cell r="D23">
            <v>6.9501731363167481E-4</v>
          </cell>
          <cell r="E23">
            <v>5.7499999999999999E-4</v>
          </cell>
          <cell r="F23">
            <v>1.2700173136316749E-3</v>
          </cell>
          <cell r="G23">
            <v>410147.52166031126</v>
          </cell>
        </row>
        <row r="24">
          <cell r="B24">
            <v>16</v>
          </cell>
          <cell r="C24">
            <v>981694.04954391415</v>
          </cell>
          <cell r="D24">
            <v>8.664660102384945E-4</v>
          </cell>
          <cell r="E24">
            <v>5.7300000000000005E-4</v>
          </cell>
          <cell r="F24">
            <v>1.4394660102384944E-3</v>
          </cell>
          <cell r="G24">
            <v>386440.21434590523</v>
          </cell>
        </row>
        <row r="25">
          <cell r="B25">
            <v>17</v>
          </cell>
          <cell r="C25">
            <v>980280.93432714231</v>
          </cell>
          <cell r="D25">
            <v>1.0186902957357359E-3</v>
          </cell>
          <cell r="E25">
            <v>5.7200000000000003E-4</v>
          </cell>
          <cell r="F25">
            <v>1.5906902957357359E-3</v>
          </cell>
          <cell r="G25">
            <v>364041.45923808013</v>
          </cell>
        </row>
        <row r="26">
          <cell r="B26">
            <v>18</v>
          </cell>
          <cell r="C26">
            <v>978721.61095781333</v>
          </cell>
          <cell r="D26">
            <v>1.1378739645498269E-3</v>
          </cell>
          <cell r="E26">
            <v>5.6999999999999998E-4</v>
          </cell>
          <cell r="F26">
            <v>1.7078739645498269E-3</v>
          </cell>
          <cell r="G26">
            <v>342889.03964304202</v>
          </cell>
        </row>
        <row r="27">
          <cell r="B27">
            <v>19</v>
          </cell>
          <cell r="C27">
            <v>977050.07779991615</v>
          </cell>
          <cell r="D27">
            <v>1.2294217734940408E-3</v>
          </cell>
          <cell r="E27">
            <v>5.6899999999999995E-4</v>
          </cell>
          <cell r="F27">
            <v>1.7984217734940407E-3</v>
          </cell>
          <cell r="G27">
            <v>322927.76262217562</v>
          </cell>
        </row>
        <row r="28">
          <cell r="B28">
            <v>20</v>
          </cell>
          <cell r="C28">
            <v>975292.92966620682</v>
          </cell>
          <cell r="D28">
            <v>1.3200885964886788E-3</v>
          </cell>
          <cell r="E28">
            <v>5.6899999999999995E-4</v>
          </cell>
          <cell r="F28">
            <v>1.8890885964886789E-3</v>
          </cell>
          <cell r="G28">
            <v>304100.94556850014</v>
          </cell>
        </row>
        <row r="29">
          <cell r="B29">
            <v>21</v>
          </cell>
          <cell r="C29">
            <v>973450.51491453836</v>
          </cell>
          <cell r="D29">
            <v>1.4099674432299157E-3</v>
          </cell>
          <cell r="E29">
            <v>5.6899999999999995E-4</v>
          </cell>
          <cell r="F29">
            <v>1.9789674432299158E-3</v>
          </cell>
          <cell r="G29">
            <v>286345.72824532574</v>
          </cell>
        </row>
        <row r="30">
          <cell r="B30">
            <v>22</v>
          </cell>
          <cell r="C30">
            <v>971524.08803792717</v>
          </cell>
          <cell r="D30">
            <v>1.4711957238924913E-3</v>
          </cell>
          <cell r="E30">
            <v>5.6899999999999995E-4</v>
          </cell>
          <cell r="F30">
            <v>2.0401957238924914E-3</v>
          </cell>
          <cell r="G30">
            <v>269602.88619964174</v>
          </cell>
        </row>
        <row r="31">
          <cell r="B31">
            <v>23</v>
          </cell>
          <cell r="C31">
            <v>969541.98874785367</v>
          </cell>
          <cell r="D31">
            <v>1.4968691990925572E-3</v>
          </cell>
          <cell r="E31">
            <v>5.6999999999999998E-4</v>
          </cell>
          <cell r="F31">
            <v>2.0668691990925574E-3</v>
          </cell>
          <cell r="G31">
            <v>253823.4373057246</v>
          </cell>
        </row>
        <row r="32">
          <cell r="B32">
            <v>24</v>
          </cell>
          <cell r="C32">
            <v>967538.07227408374</v>
          </cell>
          <cell r="D32">
            <v>1.4967172185324522E-3</v>
          </cell>
          <cell r="E32">
            <v>5.7200000000000003E-4</v>
          </cell>
          <cell r="F32">
            <v>2.068717218532452E-3</v>
          </cell>
          <cell r="G32">
            <v>238961.14854825434</v>
          </cell>
        </row>
        <row r="33">
          <cell r="B33">
            <v>25</v>
          </cell>
          <cell r="C33">
            <v>965536.50960438466</v>
          </cell>
          <cell r="D33">
            <v>1.484503189450605E-3</v>
          </cell>
          <cell r="E33">
            <v>5.7499999999999999E-4</v>
          </cell>
          <cell r="F33">
            <v>2.0595031894506052E-3</v>
          </cell>
          <cell r="G33">
            <v>224968.68443933231</v>
          </cell>
        </row>
        <row r="34">
          <cell r="B34">
            <v>26</v>
          </cell>
          <cell r="C34">
            <v>963547.98408332339</v>
          </cell>
          <cell r="D34">
            <v>1.4767082029733317E-3</v>
          </cell>
          <cell r="E34">
            <v>5.7899999999999998E-4</v>
          </cell>
          <cell r="F34">
            <v>2.0557082029733316E-3</v>
          </cell>
          <cell r="G34">
            <v>211797.51010962544</v>
          </cell>
        </row>
        <row r="35">
          <cell r="B35">
            <v>27</v>
          </cell>
          <cell r="C35">
            <v>961567.21058848489</v>
          </cell>
          <cell r="D35">
            <v>1.4808391529990052E-3</v>
          </cell>
          <cell r="E35">
            <v>5.8299999999999997E-4</v>
          </cell>
          <cell r="F35">
            <v>2.0638391529990054E-3</v>
          </cell>
          <cell r="G35">
            <v>199398.22285917334</v>
          </cell>
        </row>
        <row r="36">
          <cell r="B36">
            <v>28</v>
          </cell>
          <cell r="C36">
            <v>959582.69053103228</v>
          </cell>
          <cell r="D36">
            <v>1.5055101638628251E-3</v>
          </cell>
          <cell r="E36">
            <v>5.8900000000000001E-4</v>
          </cell>
          <cell r="F36">
            <v>2.0945101638628252E-3</v>
          </cell>
          <cell r="G36">
            <v>187723.29905641329</v>
          </cell>
        </row>
        <row r="37">
          <cell r="B37">
            <v>29</v>
          </cell>
          <cell r="C37">
            <v>957572.83483264816</v>
          </cell>
          <cell r="D37">
            <v>1.5468505190105349E-3</v>
          </cell>
          <cell r="E37">
            <v>5.9599999999999996E-4</v>
          </cell>
          <cell r="F37">
            <v>2.142850519010535E-3</v>
          </cell>
          <cell r="G37">
            <v>176726.51952692997</v>
          </cell>
        </row>
        <row r="38">
          <cell r="B38">
            <v>30</v>
          </cell>
          <cell r="C38">
            <v>955520.89938653668</v>
          </cell>
          <cell r="D38">
            <v>1.5944306819535934E-3</v>
          </cell>
          <cell r="E38">
            <v>6.0499999999999996E-4</v>
          </cell>
          <cell r="F38">
            <v>2.1994306819535935E-3</v>
          </cell>
          <cell r="G38">
            <v>166365.86888003655</v>
          </cell>
        </row>
        <row r="39">
          <cell r="B39">
            <v>31</v>
          </cell>
          <cell r="C39">
            <v>953419.29740317806</v>
          </cell>
          <cell r="D39">
            <v>1.6421043709445595E-3</v>
          </cell>
          <cell r="E39">
            <v>6.1499999999999999E-4</v>
          </cell>
          <cell r="F39">
            <v>2.2571043709445596E-3</v>
          </cell>
          <cell r="G39">
            <v>156603.73460716216</v>
          </cell>
        </row>
        <row r="40">
          <cell r="B40">
            <v>32</v>
          </cell>
          <cell r="C40">
            <v>951267.33053966647</v>
          </cell>
          <cell r="D40">
            <v>1.6942117099385473E-3</v>
          </cell>
          <cell r="E40">
            <v>6.2799999999999998E-4</v>
          </cell>
          <cell r="F40">
            <v>2.3222117099385474E-3</v>
          </cell>
          <cell r="G40">
            <v>147405.90908799443</v>
          </cell>
        </row>
        <row r="41">
          <cell r="B41">
            <v>33</v>
          </cell>
          <cell r="C41">
            <v>949058.28640540526</v>
          </cell>
          <cell r="D41">
            <v>1.7501078390588117E-3</v>
          </cell>
          <cell r="E41">
            <v>6.4300000000000002E-4</v>
          </cell>
          <cell r="F41">
            <v>2.3931078390588118E-3</v>
          </cell>
          <cell r="G41">
            <v>138739.24656584539</v>
          </cell>
        </row>
        <row r="42">
          <cell r="B42">
            <v>34</v>
          </cell>
          <cell r="C42">
            <v>946787.0875804848</v>
          </cell>
          <cell r="D42">
            <v>1.8119607730053479E-3</v>
          </cell>
          <cell r="E42">
            <v>6.6E-4</v>
          </cell>
          <cell r="F42">
            <v>2.4719607730053477E-3</v>
          </cell>
          <cell r="G42">
            <v>130572.85715783354</v>
          </cell>
        </row>
        <row r="43">
          <cell r="B43">
            <v>35</v>
          </cell>
          <cell r="C43">
            <v>944446.66703959787</v>
          </cell>
          <cell r="D43">
            <v>1.8840382831521415E-3</v>
          </cell>
          <cell r="E43">
            <v>6.8099999999999996E-4</v>
          </cell>
          <cell r="F43">
            <v>2.5650382831521414E-3</v>
          </cell>
          <cell r="G43">
            <v>122877.43978954729</v>
          </cell>
        </row>
        <row r="44">
          <cell r="B44">
            <v>36</v>
          </cell>
          <cell r="C44">
            <v>942024.12518224586</v>
          </cell>
          <cell r="D44">
            <v>1.9685843211829949E-3</v>
          </cell>
          <cell r="E44">
            <v>7.0399999999999998E-4</v>
          </cell>
          <cell r="F44">
            <v>2.6725843211829947E-3</v>
          </cell>
          <cell r="G44">
            <v>115624.76835127488</v>
          </cell>
        </row>
        <row r="45">
          <cell r="B45">
            <v>37</v>
          </cell>
          <cell r="C45">
            <v>939506.4862751076</v>
          </cell>
          <cell r="D45">
            <v>2.0648697917728803E-3</v>
          </cell>
          <cell r="E45">
            <v>7.3200000000000001E-4</v>
          </cell>
          <cell r="F45">
            <v>2.7968697917728803E-3</v>
          </cell>
          <cell r="G45">
            <v>108788.44472475362</v>
          </cell>
        </row>
        <row r="46">
          <cell r="B46">
            <v>38</v>
          </cell>
          <cell r="C46">
            <v>936878.80896447005</v>
          </cell>
          <cell r="D46">
            <v>2.1740254226730094E-3</v>
          </cell>
          <cell r="E46">
            <v>7.6400000000000003E-4</v>
          </cell>
          <cell r="F46">
            <v>2.9380254226730094E-3</v>
          </cell>
          <cell r="G46">
            <v>102343.56378302733</v>
          </cell>
        </row>
        <row r="47">
          <cell r="B47">
            <v>39</v>
          </cell>
          <cell r="C47">
            <v>934126.23520576884</v>
          </cell>
          <cell r="D47">
            <v>2.297713479116243E-3</v>
          </cell>
          <cell r="E47">
            <v>8.0099999999999995E-4</v>
          </cell>
          <cell r="F47">
            <v>3.0987134791162431E-3</v>
          </cell>
          <cell r="G47">
            <v>96266.863953571534</v>
          </cell>
        </row>
        <row r="48">
          <cell r="B48">
            <v>40</v>
          </cell>
          <cell r="C48">
            <v>931231.64564954059</v>
          </cell>
          <cell r="D48">
            <v>2.4351327962322481E-3</v>
          </cell>
          <cell r="E48">
            <v>8.4400000000000002E-4</v>
          </cell>
          <cell r="F48">
            <v>3.2791327962322482E-3</v>
          </cell>
          <cell r="G48">
            <v>90536.377853439932</v>
          </cell>
        </row>
        <row r="49">
          <cell r="B49">
            <v>41</v>
          </cell>
          <cell r="C49">
            <v>928178.01341940183</v>
          </cell>
          <cell r="D49">
            <v>2.5902332950566574E-3</v>
          </cell>
          <cell r="E49">
            <v>8.9300000000000002E-4</v>
          </cell>
          <cell r="F49">
            <v>3.4832332950566576E-3</v>
          </cell>
          <cell r="G49">
            <v>85131.600988272301</v>
          </cell>
        </row>
        <row r="50">
          <cell r="B50">
            <v>42</v>
          </cell>
          <cell r="C50">
            <v>924944.95285931986</v>
          </cell>
          <cell r="D50">
            <v>2.7694848831249477E-3</v>
          </cell>
          <cell r="E50">
            <v>9.4899999999999997E-4</v>
          </cell>
          <cell r="F50">
            <v>3.7184848831249475E-3</v>
          </cell>
          <cell r="G50">
            <v>80033.08279363063</v>
          </cell>
        </row>
        <row r="51">
          <cell r="B51">
            <v>43</v>
          </cell>
          <cell r="C51">
            <v>921505.55903438968</v>
          </cell>
          <cell r="D51">
            <v>2.9763807831846658E-3</v>
          </cell>
          <cell r="E51">
            <v>1.0139999999999999E-3</v>
          </cell>
          <cell r="F51">
            <v>3.9903807831846655E-3</v>
          </cell>
          <cell r="G51">
            <v>75222.151872747738</v>
          </cell>
        </row>
        <row r="52">
          <cell r="B52">
            <v>44</v>
          </cell>
          <cell r="C52">
            <v>917828.40096002095</v>
          </cell>
          <cell r="D52">
            <v>3.2092257416784578E-3</v>
          </cell>
          <cell r="E52">
            <v>1.088E-3</v>
          </cell>
          <cell r="F52">
            <v>4.2972257416784582E-3</v>
          </cell>
          <cell r="G52">
            <v>70681.11966362728</v>
          </cell>
        </row>
        <row r="53">
          <cell r="B53">
            <v>45</v>
          </cell>
          <cell r="C53">
            <v>913884.28512897203</v>
          </cell>
          <cell r="D53">
            <v>3.4644175783229572E-3</v>
          </cell>
          <cell r="E53">
            <v>1.1739999999999999E-3</v>
          </cell>
          <cell r="F53">
            <v>4.6384175783229569E-3</v>
          </cell>
          <cell r="G53">
            <v>66393.761261092528</v>
          </cell>
        </row>
        <row r="54">
          <cell r="B54">
            <v>46</v>
          </cell>
          <cell r="C54">
            <v>909645.30819627666</v>
          </cell>
          <cell r="D54">
            <v>3.7387253883752417E-3</v>
          </cell>
          <cell r="E54">
            <v>1.271E-3</v>
          </cell>
          <cell r="F54">
            <v>5.0097253883752413E-3</v>
          </cell>
          <cell r="G54">
            <v>62345.093652611409</v>
          </cell>
        </row>
        <row r="55">
          <cell r="B55">
            <v>47</v>
          </cell>
          <cell r="C55">
            <v>905088.2350013894</v>
          </cell>
          <cell r="D55">
            <v>4.032511690891841E-3</v>
          </cell>
          <cell r="E55">
            <v>1.3829999999999999E-3</v>
          </cell>
          <cell r="F55">
            <v>5.4155116908918407E-3</v>
          </cell>
          <cell r="G55">
            <v>58521.473447263466</v>
          </cell>
        </row>
        <row r="56">
          <cell r="B56">
            <v>48</v>
          </cell>
          <cell r="C56">
            <v>900186.71908345073</v>
          </cell>
          <cell r="D56">
            <v>4.3450465802502706E-3</v>
          </cell>
          <cell r="E56">
            <v>1.511E-3</v>
          </cell>
          <cell r="F56">
            <v>5.8560465802502707E-3</v>
          </cell>
          <cell r="G56">
            <v>54909.9525694732</v>
          </cell>
        </row>
        <row r="57">
          <cell r="B57">
            <v>49</v>
          </cell>
          <cell r="C57">
            <v>894915.18372557533</v>
          </cell>
          <cell r="D57">
            <v>4.6783769250640771E-3</v>
          </cell>
          <cell r="E57">
            <v>1.6570000000000001E-3</v>
          </cell>
          <cell r="F57">
            <v>6.3353769250640776E-3</v>
          </cell>
          <cell r="G57">
            <v>51498.488046704741</v>
          </cell>
        </row>
        <row r="58">
          <cell r="B58">
            <v>50</v>
          </cell>
          <cell r="C58">
            <v>889245.55872071092</v>
          </cell>
          <cell r="D58">
            <v>5.0379305647723369E-3</v>
          </cell>
          <cell r="E58">
            <v>1.823E-3</v>
          </cell>
          <cell r="F58">
            <v>6.8609305647723369E-3</v>
          </cell>
          <cell r="G58">
            <v>48275.68463571505</v>
          </cell>
        </row>
        <row r="59">
          <cell r="B59">
            <v>51</v>
          </cell>
          <cell r="C59">
            <v>883144.50668729597</v>
          </cell>
          <cell r="D59">
            <v>5.4250708597469157E-3</v>
          </cell>
          <cell r="E59">
            <v>2.0140000000000002E-3</v>
          </cell>
          <cell r="F59">
            <v>7.4390708597469159E-3</v>
          </cell>
          <cell r="G59">
            <v>45230.630674964676</v>
          </cell>
        </row>
        <row r="60">
          <cell r="B60">
            <v>52</v>
          </cell>
          <cell r="C60">
            <v>876574.73212265293</v>
          </cell>
          <cell r="D60">
            <v>5.8370165793835234E-3</v>
          </cell>
          <cell r="E60">
            <v>2.2309999999999999E-3</v>
          </cell>
          <cell r="F60">
            <v>8.0680165793835228E-3</v>
          </cell>
          <cell r="G60">
            <v>42352.978121077889</v>
          </cell>
        </row>
        <row r="61">
          <cell r="B61">
            <v>53</v>
          </cell>
          <cell r="C61">
            <v>869502.51265081868</v>
          </cell>
          <cell r="D61">
            <v>6.2743356857589147E-3</v>
          </cell>
          <cell r="E61">
            <v>2.4789999999999999E-3</v>
          </cell>
          <cell r="F61">
            <v>8.7533356857589142E-3</v>
          </cell>
          <cell r="G61">
            <v>39633.276973029031</v>
          </cell>
        </row>
        <row r="62">
          <cell r="B62">
            <v>54</v>
          </cell>
          <cell r="C62">
            <v>861891.46527797531</v>
          </cell>
          <cell r="D62">
            <v>6.7405733722802116E-3</v>
          </cell>
          <cell r="E62">
            <v>2.7620000000000001E-3</v>
          </cell>
          <cell r="F62">
            <v>9.5025733722802121E-3</v>
          </cell>
          <cell r="G62">
            <v>37062.597731469286</v>
          </cell>
        </row>
        <row r="63">
          <cell r="B63">
            <v>55</v>
          </cell>
          <cell r="C63">
            <v>853701.27839022921</v>
          </cell>
          <cell r="D63">
            <v>7.2471872691788307E-3</v>
          </cell>
          <cell r="E63">
            <v>3.0890000000000002E-3</v>
          </cell>
          <cell r="F63">
            <v>1.033618726917883E-2</v>
          </cell>
          <cell r="G63">
            <v>34632.460072791204</v>
          </cell>
        </row>
        <row r="64">
          <cell r="B64">
            <v>56</v>
          </cell>
          <cell r="C64">
            <v>844877.26210485038</v>
          </cell>
          <cell r="D64">
            <v>7.7940570749001755E-3</v>
          </cell>
          <cell r="E64">
            <v>3.4520000000000002E-3</v>
          </cell>
          <cell r="F64">
            <v>1.1246057074900177E-2</v>
          </cell>
          <cell r="G64">
            <v>32334.426867817434</v>
          </cell>
        </row>
        <row r="65">
          <cell r="B65">
            <v>57</v>
          </cell>
          <cell r="C65">
            <v>835375.72419393377</v>
          </cell>
          <cell r="D65">
            <v>8.3722432777534866E-3</v>
          </cell>
          <cell r="E65">
            <v>3.872E-3</v>
          </cell>
          <cell r="F65">
            <v>1.2244243277753487E-2</v>
          </cell>
          <cell r="G65">
            <v>30161.124582809211</v>
          </cell>
        </row>
        <row r="66">
          <cell r="B66">
            <v>58</v>
          </cell>
          <cell r="C66">
            <v>825147.18059857376</v>
          </cell>
          <cell r="D66">
            <v>8.981293959272673E-3</v>
          </cell>
          <cell r="E66">
            <v>4.3499999999999997E-3</v>
          </cell>
          <cell r="F66">
            <v>1.3331293959272673E-2</v>
          </cell>
          <cell r="G66">
            <v>28105.494750836475</v>
          </cell>
        </row>
        <row r="67">
          <cell r="B67">
            <v>59</v>
          </cell>
          <cell r="C67">
            <v>814146.90097434912</v>
          </cell>
          <cell r="D67">
            <v>9.6320545551754136E-3</v>
          </cell>
          <cell r="E67">
            <v>4.895E-3</v>
          </cell>
          <cell r="F67">
            <v>1.4527054555175414E-2</v>
          </cell>
          <cell r="G67">
            <v>26161.143526832337</v>
          </cell>
        </row>
        <row r="68">
          <cell r="B68">
            <v>60</v>
          </cell>
          <cell r="C68">
            <v>802319.74452796776</v>
          </cell>
          <cell r="D68">
            <v>1.0337475803082256E-2</v>
          </cell>
          <cell r="E68">
            <v>5.5160000000000001E-3</v>
          </cell>
          <cell r="F68">
            <v>1.5853475803082256E-2</v>
          </cell>
          <cell r="G68">
            <v>24321.79166753987</v>
          </cell>
        </row>
        <row r="69">
          <cell r="B69">
            <v>61</v>
          </cell>
          <cell r="C69">
            <v>789600.18787175848</v>
          </cell>
          <cell r="D69">
            <v>1.111538322601914E-2</v>
          </cell>
          <cell r="E69">
            <v>6.2230000000000002E-3</v>
          </cell>
          <cell r="F69">
            <v>1.733838322601914E-2</v>
          </cell>
          <cell r="G69">
            <v>22581.327105519737</v>
          </cell>
        </row>
        <row r="70">
          <cell r="B70">
            <v>62</v>
          </cell>
          <cell r="C70">
            <v>775909.79721910122</v>
          </cell>
          <cell r="D70">
            <v>1.1979941876330117E-2</v>
          </cell>
          <cell r="E70">
            <v>7.0289999999999997E-3</v>
          </cell>
          <cell r="F70">
            <v>1.9008941876330118E-2</v>
          </cell>
          <cell r="G70">
            <v>20933.77679472843</v>
          </cell>
        </row>
        <row r="71">
          <cell r="B71">
            <v>63</v>
          </cell>
          <cell r="C71">
            <v>761160.57298248832</v>
          </cell>
          <cell r="D71">
            <v>1.2945820695097525E-2</v>
          </cell>
          <cell r="E71">
            <v>7.9469999999999992E-3</v>
          </cell>
          <cell r="F71">
            <v>2.0892820695097524E-2</v>
          </cell>
          <cell r="G71">
            <v>19373.44136640129</v>
          </cell>
        </row>
        <row r="72">
          <cell r="B72">
            <v>64</v>
          </cell>
          <cell r="C72">
            <v>745257.7816109875</v>
          </cell>
          <cell r="D72">
            <v>1.4017986707800459E-2</v>
          </cell>
          <cell r="E72">
            <v>8.9929999999999993E-3</v>
          </cell>
          <cell r="F72">
            <v>2.3010986707800458E-2</v>
          </cell>
          <cell r="G72">
            <v>17894.97691479819</v>
          </cell>
        </row>
        <row r="73">
          <cell r="B73">
            <v>65</v>
          </cell>
          <cell r="C73">
            <v>728108.66470445227</v>
          </cell>
          <cell r="D73">
            <v>1.5176345901565866E-2</v>
          </cell>
          <cell r="E73">
            <v>1.0182999999999999E-2</v>
          </cell>
          <cell r="F73">
            <v>2.5359345901565866E-2</v>
          </cell>
          <cell r="G73">
            <v>16493.580980071107</v>
          </cell>
        </row>
        <row r="74">
          <cell r="B74">
            <v>66</v>
          </cell>
          <cell r="C74">
            <v>709644.30522228486</v>
          </cell>
          <cell r="D74">
            <v>1.6440499328851717E-2</v>
          </cell>
          <cell r="E74">
            <v>1.1542E-2</v>
          </cell>
          <cell r="F74">
            <v>2.7982499328851718E-2</v>
          </cell>
          <cell r="G74">
            <v>15165.391089473578</v>
          </cell>
        </row>
        <row r="75">
          <cell r="B75">
            <v>67</v>
          </cell>
          <cell r="C75">
            <v>689786.68392767885</v>
          </cell>
          <cell r="D75">
            <v>1.7863757519458307E-2</v>
          </cell>
          <cell r="E75">
            <v>1.3087E-2</v>
          </cell>
          <cell r="F75">
            <v>3.0950757519458305E-2</v>
          </cell>
          <cell r="G75">
            <v>13906.627871217555</v>
          </cell>
        </row>
        <row r="76">
          <cell r="B76">
            <v>68</v>
          </cell>
          <cell r="C76">
            <v>668437.26353328209</v>
          </cell>
          <cell r="D76">
            <v>1.9475216264795248E-2</v>
          </cell>
          <cell r="E76">
            <v>1.4847000000000001E-2</v>
          </cell>
          <cell r="F76">
            <v>3.4322216264795251E-2</v>
          </cell>
          <cell r="G76">
            <v>12713.403022700151</v>
          </cell>
        </row>
        <row r="77">
          <cell r="B77">
            <v>69</v>
          </cell>
          <cell r="C77">
            <v>645495.01521484484</v>
          </cell>
          <cell r="D77">
            <v>2.1270961904667492E-2</v>
          </cell>
          <cell r="E77">
            <v>1.6851999999999999E-2</v>
          </cell>
          <cell r="F77">
            <v>3.8122961904667491E-2</v>
          </cell>
          <cell r="G77">
            <v>11582.123447824088</v>
          </cell>
        </row>
        <row r="78">
          <cell r="B78">
            <v>70</v>
          </cell>
          <cell r="C78">
            <v>620886.83334015659</v>
          </cell>
          <cell r="D78">
            <v>2.3208511736456792E-2</v>
          </cell>
          <cell r="E78">
            <v>1.9134999999999999E-2</v>
          </cell>
          <cell r="F78">
            <v>4.2343511736456792E-2</v>
          </cell>
          <cell r="G78">
            <v>10509.97980834673</v>
          </cell>
        </row>
        <row r="79">
          <cell r="B79">
            <v>71</v>
          </cell>
          <cell r="C79">
            <v>594596.30442560615</v>
          </cell>
          <cell r="D79">
            <v>2.5292358002508987E-2</v>
          </cell>
          <cell r="E79">
            <v>2.1734E-2</v>
          </cell>
          <cell r="F79">
            <v>4.7026358002508983E-2</v>
          </cell>
          <cell r="G79">
            <v>9495.2361839453533</v>
          </cell>
        </row>
        <row r="80">
          <cell r="B80">
            <v>72</v>
          </cell>
          <cell r="C80">
            <v>566634.60574671882</v>
          </cell>
          <cell r="D80">
            <v>2.758417189922498E-2</v>
          </cell>
          <cell r="E80">
            <v>2.4695000000000002E-2</v>
          </cell>
          <cell r="F80">
            <v>5.2279171899224985E-2</v>
          </cell>
          <cell r="G80">
            <v>8536.5186866422264</v>
          </cell>
        </row>
        <row r="81">
          <cell r="B81">
            <v>73</v>
          </cell>
          <cell r="C81">
            <v>537011.41778883652</v>
          </cell>
          <cell r="D81">
            <v>3.0113260079641175E-2</v>
          </cell>
          <cell r="E81">
            <v>2.8066000000000001E-2</v>
          </cell>
          <cell r="F81">
            <v>5.8179260079641179E-2</v>
          </cell>
          <cell r="G81">
            <v>7632.2986403795385</v>
          </cell>
        </row>
        <row r="82">
          <cell r="B82">
            <v>74</v>
          </cell>
          <cell r="C82">
            <v>505768.49084756296</v>
          </cell>
          <cell r="D82">
            <v>3.2883232397693661E-2</v>
          </cell>
          <cell r="E82">
            <v>3.1904000000000002E-2</v>
          </cell>
          <cell r="F82">
            <v>6.4787232397693656E-2</v>
          </cell>
          <cell r="G82">
            <v>6781.3746724296279</v>
          </cell>
        </row>
        <row r="83">
          <cell r="B83">
            <v>75</v>
          </cell>
          <cell r="C83">
            <v>473001.15009159112</v>
          </cell>
          <cell r="D83">
            <v>3.585809465810838E-2</v>
          </cell>
          <cell r="E83">
            <v>3.6275000000000002E-2</v>
          </cell>
          <cell r="F83">
            <v>7.2133094658108382E-2</v>
          </cell>
          <cell r="G83">
            <v>5983.0454486331091</v>
          </cell>
        </row>
        <row r="84">
          <cell r="B84">
            <v>76</v>
          </cell>
          <cell r="C84">
            <v>438882.11335864023</v>
          </cell>
          <cell r="D84">
            <v>3.9054712543694657E-2</v>
          </cell>
          <cell r="E84">
            <v>4.1251999999999997E-2</v>
          </cell>
          <cell r="F84">
            <v>8.0306712543694647E-2</v>
          </cell>
          <cell r="G84">
            <v>5237.2357216444252</v>
          </cell>
        </row>
        <row r="85">
          <cell r="B85">
            <v>77</v>
          </cell>
          <cell r="C85">
            <v>403636.9336405787</v>
          </cell>
          <cell r="D85">
            <v>4.2551639272730625E-2</v>
          </cell>
          <cell r="E85">
            <v>4.6919000000000002E-2</v>
          </cell>
          <cell r="F85">
            <v>8.9470639272730634E-2</v>
          </cell>
          <cell r="G85">
            <v>4544.0099415309032</v>
          </cell>
        </row>
        <row r="86">
          <cell r="B86">
            <v>78</v>
          </cell>
          <cell r="C86">
            <v>367523.27915367135</v>
          </cell>
          <cell r="D86">
            <v>4.639664424718342E-2</v>
          </cell>
          <cell r="E86">
            <v>5.5370999999999997E-2</v>
          </cell>
          <cell r="F86">
            <v>0.10176764424718342</v>
          </cell>
          <cell r="G86">
            <v>3903.2589313212156</v>
          </cell>
        </row>
        <row r="87">
          <cell r="B87">
            <v>79</v>
          </cell>
          <cell r="C87">
            <v>330121.30082820222</v>
          </cell>
          <cell r="D87">
            <v>5.0603565997824507E-2</v>
          </cell>
          <cell r="E87">
            <v>6.0718000000000001E-2</v>
          </cell>
          <cell r="F87">
            <v>0.1113215659978245</v>
          </cell>
          <cell r="G87">
            <v>3307.5787405602605</v>
          </cell>
        </row>
        <row r="88">
          <cell r="B88">
            <v>80</v>
          </cell>
          <cell r="C88">
            <v>293371.68065076781</v>
          </cell>
          <cell r="D88">
            <v>5.4709535755328539E-2</v>
          </cell>
          <cell r="E88">
            <v>6.9084000000000007E-2</v>
          </cell>
          <cell r="F88">
            <v>0.12379353575532855</v>
          </cell>
          <cell r="G88">
            <v>2772.9942410377166</v>
          </cell>
        </row>
        <row r="89">
          <cell r="B89">
            <v>81</v>
          </cell>
          <cell r="C89">
            <v>257054.16301252614</v>
          </cell>
          <cell r="D89">
            <v>5.9014660404974023E-2</v>
          </cell>
          <cell r="E89">
            <v>7.8607999999999997E-2</v>
          </cell>
          <cell r="F89">
            <v>0.13762266040497401</v>
          </cell>
          <cell r="G89">
            <v>2292.1844144438614</v>
          </cell>
        </row>
        <row r="90">
          <cell r="B90">
            <v>82</v>
          </cell>
          <cell r="C90">
            <v>221677.68523056843</v>
          </cell>
          <cell r="D90">
            <v>6.35470118268361E-2</v>
          </cell>
          <cell r="E90">
            <v>8.9453000000000005E-2</v>
          </cell>
          <cell r="F90">
            <v>0.15300001182683609</v>
          </cell>
          <cell r="G90">
            <v>1864.837638857811</v>
          </cell>
        </row>
        <row r="91">
          <cell r="B91">
            <v>83</v>
          </cell>
          <cell r="C91">
            <v>187760.99676854583</v>
          </cell>
          <cell r="D91">
            <v>6.8338966162189124E-2</v>
          </cell>
          <cell r="E91">
            <v>0.1018</v>
          </cell>
          <cell r="F91">
            <v>0.17013896616218913</v>
          </cell>
          <cell r="G91">
            <v>1490.1108094881479</v>
          </cell>
        </row>
        <row r="92">
          <cell r="B92">
            <v>84</v>
          </cell>
          <cell r="C92">
            <v>155815.5348927633</v>
          </cell>
          <cell r="D92">
            <v>7.3428146758060919E-2</v>
          </cell>
          <cell r="E92">
            <v>0.115899</v>
          </cell>
          <cell r="F92">
            <v>0.18932714675806092</v>
          </cell>
          <cell r="G92">
            <v>1166.5895253723882</v>
          </cell>
        </row>
        <row r="93">
          <cell r="B93">
            <v>85</v>
          </cell>
          <cell r="C93">
            <v>126315.42425093534</v>
          </cell>
          <cell r="D93">
            <v>7.8858613060363084E-2</v>
          </cell>
          <cell r="E93">
            <v>0.13186500000000001</v>
          </cell>
          <cell r="F93">
            <v>0.21072361306036308</v>
          </cell>
          <cell r="G93">
            <v>892.19099914697483</v>
          </cell>
        </row>
        <row r="94">
          <cell r="B94">
            <v>86</v>
          </cell>
          <cell r="C94">
            <v>99697.781667525633</v>
          </cell>
          <cell r="D94">
            <v>8.4682374138381047E-2</v>
          </cell>
          <cell r="E94">
            <v>0.19009000000000001</v>
          </cell>
          <cell r="F94">
            <v>0.27477237413838107</v>
          </cell>
          <cell r="G94">
            <v>664.32574364791401</v>
          </cell>
        </row>
        <row r="95">
          <cell r="B95">
            <v>87</v>
          </cell>
          <cell r="C95">
            <v>72303.585502409653</v>
          </cell>
          <cell r="D95">
            <v>9.0961335120239642E-2</v>
          </cell>
          <cell r="E95">
            <v>0.17083999999999999</v>
          </cell>
          <cell r="F95">
            <v>0.26180133512023962</v>
          </cell>
          <cell r="G95">
            <v>454.51639798540663</v>
          </cell>
        </row>
        <row r="96">
          <cell r="B96">
            <v>88</v>
          </cell>
          <cell r="C96">
            <v>53374.410283898404</v>
          </cell>
          <cell r="D96">
            <v>9.7769827407493043E-2</v>
          </cell>
          <cell r="E96">
            <v>0.194465</v>
          </cell>
          <cell r="F96">
            <v>0.29223482740749307</v>
          </cell>
          <cell r="G96">
            <v>316.53150769696697</v>
          </cell>
        </row>
        <row r="97">
          <cell r="B97">
            <v>89</v>
          </cell>
          <cell r="C97">
            <v>37776.548706606627</v>
          </cell>
          <cell r="D97">
            <v>0.10519793566579617</v>
          </cell>
          <cell r="E97">
            <v>0.221363</v>
          </cell>
          <cell r="F97">
            <v>0.32656093566579619</v>
          </cell>
          <cell r="G97">
            <v>211.34903507180212</v>
          </cell>
        </row>
        <row r="98">
          <cell r="B98">
            <v>90</v>
          </cell>
          <cell r="C98">
            <v>25440.203614752645</v>
          </cell>
          <cell r="D98">
            <v>0.11335592655426997</v>
          </cell>
          <cell r="E98">
            <v>0.25198799999999999</v>
          </cell>
          <cell r="F98">
            <v>0.36534392655426995</v>
          </cell>
          <cell r="G98">
            <v>134.27424191197284</v>
          </cell>
        </row>
        <row r="99">
          <cell r="B99">
            <v>91</v>
          </cell>
          <cell r="C99">
            <v>16145.779733798781</v>
          </cell>
          <cell r="D99">
            <v>0.12238022240726579</v>
          </cell>
          <cell r="E99">
            <v>0</v>
          </cell>
          <cell r="F99">
            <v>0.12238022240726579</v>
          </cell>
          <cell r="G99">
            <v>80.394304845995052</v>
          </cell>
        </row>
        <row r="100">
          <cell r="B100">
            <v>92</v>
          </cell>
          <cell r="C100">
            <v>14169.855619037762</v>
          </cell>
          <cell r="D100">
            <v>0.13244157432347572</v>
          </cell>
          <cell r="E100">
            <v>0</v>
          </cell>
          <cell r="F100">
            <v>0.13244157432347572</v>
          </cell>
          <cell r="G100">
            <v>66.561916923268527</v>
          </cell>
        </row>
        <row r="101">
          <cell r="B101">
            <v>93</v>
          </cell>
          <cell r="C101">
            <v>12293.177632916053</v>
          </cell>
          <cell r="D101">
            <v>0.14375641740670675</v>
          </cell>
          <cell r="E101">
            <v>0</v>
          </cell>
          <cell r="F101">
            <v>0.14375641740670675</v>
          </cell>
          <cell r="G101">
            <v>54.477690430153253</v>
          </cell>
        </row>
        <row r="102">
          <cell r="B102">
            <v>94</v>
          </cell>
          <cell r="C102">
            <v>10525.954457863781</v>
          </cell>
          <cell r="D102">
            <v>0.15660291003769172</v>
          </cell>
          <cell r="E102">
            <v>0</v>
          </cell>
          <cell r="F102">
            <v>0.15660291003769172</v>
          </cell>
          <cell r="G102">
            <v>44.005823420115831</v>
          </cell>
        </row>
        <row r="103">
          <cell r="B103">
            <v>95</v>
          </cell>
          <cell r="C103">
            <v>8877.5593588380998</v>
          </cell>
          <cell r="D103">
            <v>0.17134399423094493</v>
          </cell>
          <cell r="E103">
            <v>0</v>
          </cell>
          <cell r="F103">
            <v>0.17134399423094493</v>
          </cell>
          <cell r="G103">
            <v>35.01356925841592</v>
          </cell>
        </row>
        <row r="104">
          <cell r="B104">
            <v>96</v>
          </cell>
          <cell r="C104">
            <v>7356.442879272473</v>
          </cell>
          <cell r="D104">
            <v>0.18846117927899017</v>
          </cell>
          <cell r="E104">
            <v>0</v>
          </cell>
          <cell r="F104">
            <v>0.18846117927899017</v>
          </cell>
          <cell r="G104">
            <v>27.371890989997269</v>
          </cell>
        </row>
        <row r="105">
          <cell r="B105">
            <v>97</v>
          </cell>
          <cell r="C105">
            <v>5970.0389789462524</v>
          </cell>
          <cell r="D105">
            <v>0.20860500987690164</v>
          </cell>
          <cell r="E105">
            <v>0</v>
          </cell>
          <cell r="F105">
            <v>0.20860500987690164</v>
          </cell>
          <cell r="G105">
            <v>20.955992580119258</v>
          </cell>
        </row>
        <row r="106">
          <cell r="B106">
            <v>98</v>
          </cell>
          <cell r="C106">
            <v>4724.6589387776812</v>
          </cell>
          <cell r="D106">
            <v>0.23267193179339152</v>
          </cell>
          <cell r="E106">
            <v>0</v>
          </cell>
          <cell r="F106">
            <v>0.23267193179339152</v>
          </cell>
          <cell r="G106">
            <v>15.645724095248303</v>
          </cell>
        </row>
        <row r="107">
          <cell r="B107">
            <v>99</v>
          </cell>
          <cell r="C107">
            <v>3625.3634164273631</v>
          </cell>
          <cell r="D107">
            <v>0.26192339578820162</v>
          </cell>
          <cell r="E107">
            <v>0</v>
          </cell>
          <cell r="F107">
            <v>0.26192339578820162</v>
          </cell>
          <cell r="G107">
            <v>11.325852118585344</v>
          </cell>
        </row>
        <row r="108">
          <cell r="B108">
            <v>100</v>
          </cell>
          <cell r="C108">
            <v>2675.7959194303917</v>
          </cell>
          <cell r="D108">
            <v>0.29817235599963593</v>
          </cell>
          <cell r="E108">
            <v>0</v>
          </cell>
          <cell r="F108">
            <v>0.29817235599963593</v>
          </cell>
          <cell r="G108">
            <v>7.886175916500445</v>
          </cell>
        </row>
        <row r="109">
          <cell r="B109">
            <v>101</v>
          </cell>
          <cell r="C109">
            <v>1877.9475459596199</v>
          </cell>
          <cell r="D109">
            <v>0.34407303686557894</v>
          </cell>
          <cell r="E109">
            <v>0</v>
          </cell>
          <cell r="F109">
            <v>0.34407303686557894</v>
          </cell>
          <cell r="G109">
            <v>5.221449305330113</v>
          </cell>
        </row>
        <row r="110">
          <cell r="B110">
            <v>102</v>
          </cell>
          <cell r="C110">
            <v>1231.7964307470322</v>
          </cell>
          <cell r="D110">
            <v>0.40354482348385989</v>
          </cell>
          <cell r="E110">
            <v>0</v>
          </cell>
          <cell r="F110">
            <v>0.40354482348385989</v>
          </cell>
          <cell r="G110">
            <v>3.2310277226467101</v>
          </cell>
        </row>
        <row r="111">
          <cell r="B111">
            <v>103</v>
          </cell>
          <cell r="C111">
            <v>734.71135753317242</v>
          </cell>
          <cell r="D111">
            <v>0.48224913478235648</v>
          </cell>
          <cell r="E111">
            <v>0</v>
          </cell>
          <cell r="F111">
            <v>0.48224913478235648</v>
          </cell>
          <cell r="G111">
            <v>1.8180785006035711</v>
          </cell>
        </row>
        <row r="112">
          <cell r="B112">
            <v>104</v>
          </cell>
          <cell r="C112">
            <v>380.39744104802941</v>
          </cell>
          <cell r="D112">
            <v>0.58740313553994794</v>
          </cell>
          <cell r="E112">
            <v>0</v>
          </cell>
          <cell r="F112">
            <v>0.58740313553994794</v>
          </cell>
          <cell r="G112">
            <v>0.88802992143499504</v>
          </cell>
        </row>
        <row r="113">
          <cell r="B113">
            <v>105</v>
          </cell>
          <cell r="C113">
            <v>156.95079142504443</v>
          </cell>
          <cell r="D113">
            <v>0.72350547289110279</v>
          </cell>
          <cell r="E113">
            <v>0</v>
          </cell>
          <cell r="F113">
            <v>0.72350547289110279</v>
          </cell>
          <cell r="G113">
            <v>0.34565883125545777</v>
          </cell>
        </row>
        <row r="114">
          <cell r="B114">
            <v>106</v>
          </cell>
          <cell r="C114">
            <v>43.396034854434816</v>
          </cell>
          <cell r="D114">
            <v>0.87392150641901922</v>
          </cell>
          <cell r="E114">
            <v>0</v>
          </cell>
          <cell r="F114">
            <v>0.87392150641901922</v>
          </cell>
          <cell r="G114">
            <v>9.0162995366973475E-2</v>
          </cell>
        </row>
        <row r="115">
          <cell r="B115">
            <v>107</v>
          </cell>
          <cell r="C115">
            <v>5.4713067018348784</v>
          </cell>
          <cell r="D115">
            <v>0.97627811012361088</v>
          </cell>
          <cell r="E115">
            <v>0</v>
          </cell>
          <cell r="F115">
            <v>0.97627811012361088</v>
          </cell>
          <cell r="G115">
            <v>1.0724164747751853E-2</v>
          </cell>
        </row>
        <row r="116">
          <cell r="B116">
            <v>108</v>
          </cell>
          <cell r="C116">
            <v>0.12978973506087677</v>
          </cell>
          <cell r="D116">
            <v>0.99932653402025695</v>
          </cell>
          <cell r="E116">
            <v>0</v>
          </cell>
          <cell r="F116">
            <v>0.99932653402025695</v>
          </cell>
          <cell r="G116">
            <v>2.3999759920983376E-4</v>
          </cell>
        </row>
        <row r="117">
          <cell r="B117">
            <v>109</v>
          </cell>
          <cell r="C117">
            <v>8.7408971083364085E-5</v>
          </cell>
          <cell r="D117">
            <v>0.99999953351417381</v>
          </cell>
          <cell r="E117">
            <v>0</v>
          </cell>
          <cell r="F117">
            <v>0.99999953351417381</v>
          </cell>
          <cell r="G117">
            <v>1.5248133800738696E-7</v>
          </cell>
        </row>
        <row r="118">
          <cell r="B118">
            <v>110</v>
          </cell>
          <cell r="C118">
            <v>4.0775046092184591E-11</v>
          </cell>
          <cell r="D118">
            <v>0.99999999999978229</v>
          </cell>
          <cell r="E118">
            <v>0</v>
          </cell>
          <cell r="F118">
            <v>0.99999999999978229</v>
          </cell>
          <cell r="G118">
            <v>6.7104134847956873E-14</v>
          </cell>
        </row>
        <row r="119">
          <cell r="B119">
            <v>111</v>
          </cell>
          <cell r="C119">
            <v>8.8773283598324571E-24</v>
          </cell>
          <cell r="D119">
            <v>1</v>
          </cell>
          <cell r="E119">
            <v>0</v>
          </cell>
          <cell r="F119">
            <v>1</v>
          </cell>
          <cell r="G119">
            <v>1.378260277781431E-26</v>
          </cell>
        </row>
        <row r="120">
          <cell r="B120">
            <v>112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</row>
        <row r="121">
          <cell r="B121">
            <v>113</v>
          </cell>
          <cell r="C121">
            <v>0</v>
          </cell>
          <cell r="D121">
            <v>0</v>
          </cell>
          <cell r="E121">
            <v>0</v>
          </cell>
          <cell r="F121">
            <v>0</v>
          </cell>
          <cell r="G121">
            <v>0</v>
          </cell>
        </row>
        <row r="122">
          <cell r="B122">
            <v>114</v>
          </cell>
          <cell r="C122">
            <v>0</v>
          </cell>
          <cell r="D122">
            <v>0</v>
          </cell>
          <cell r="E122">
            <v>0</v>
          </cell>
          <cell r="F122">
            <v>0</v>
          </cell>
          <cell r="G122">
            <v>0</v>
          </cell>
        </row>
        <row r="123">
          <cell r="B123">
            <v>115</v>
          </cell>
          <cell r="C123">
            <v>0</v>
          </cell>
          <cell r="D123">
            <v>0</v>
          </cell>
          <cell r="E123">
            <v>0</v>
          </cell>
          <cell r="F123">
            <v>0</v>
          </cell>
          <cell r="G123">
            <v>0</v>
          </cell>
        </row>
        <row r="124">
          <cell r="B124">
            <v>116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</row>
        <row r="125">
          <cell r="B125">
            <v>117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</row>
        <row r="126">
          <cell r="B126">
            <v>118</v>
          </cell>
          <cell r="C126">
            <v>0</v>
          </cell>
          <cell r="D126">
            <v>0</v>
          </cell>
          <cell r="E126">
            <v>0</v>
          </cell>
          <cell r="F126">
            <v>0</v>
          </cell>
          <cell r="G126">
            <v>0</v>
          </cell>
        </row>
        <row r="127">
          <cell r="B127">
            <v>119</v>
          </cell>
          <cell r="C127">
            <v>0</v>
          </cell>
          <cell r="D127">
            <v>0</v>
          </cell>
          <cell r="E127">
            <v>0</v>
          </cell>
          <cell r="F127">
            <v>0</v>
          </cell>
          <cell r="G127">
            <v>0</v>
          </cell>
        </row>
        <row r="128">
          <cell r="B128">
            <v>120</v>
          </cell>
          <cell r="C128">
            <v>0</v>
          </cell>
          <cell r="D128">
            <v>0</v>
          </cell>
          <cell r="E128">
            <v>0</v>
          </cell>
          <cell r="F128">
            <v>0</v>
          </cell>
          <cell r="G128">
            <v>0</v>
          </cell>
        </row>
        <row r="129">
          <cell r="B129">
            <v>121</v>
          </cell>
          <cell r="C129">
            <v>0</v>
          </cell>
          <cell r="D129">
            <v>0</v>
          </cell>
          <cell r="E129">
            <v>0</v>
          </cell>
          <cell r="F129">
            <v>0</v>
          </cell>
          <cell r="G129">
            <v>0</v>
          </cell>
        </row>
        <row r="130">
          <cell r="B130">
            <v>122</v>
          </cell>
          <cell r="C130">
            <v>0</v>
          </cell>
          <cell r="D130">
            <v>0</v>
          </cell>
          <cell r="E130">
            <v>0</v>
          </cell>
          <cell r="F130">
            <v>0</v>
          </cell>
          <cell r="G130">
            <v>0</v>
          </cell>
        </row>
        <row r="131">
          <cell r="B131">
            <v>123</v>
          </cell>
          <cell r="C131">
            <v>0</v>
          </cell>
          <cell r="D131">
            <v>0</v>
          </cell>
          <cell r="E131">
            <v>0</v>
          </cell>
          <cell r="F131">
            <v>0</v>
          </cell>
          <cell r="G131">
            <v>0</v>
          </cell>
        </row>
        <row r="132">
          <cell r="B132">
            <v>124</v>
          </cell>
          <cell r="C132">
            <v>0</v>
          </cell>
          <cell r="D132">
            <v>0</v>
          </cell>
          <cell r="E132">
            <v>0</v>
          </cell>
          <cell r="F132">
            <v>0</v>
          </cell>
          <cell r="G132">
            <v>0</v>
          </cell>
        </row>
      </sheetData>
      <sheetData sheetId="6">
        <row r="14">
          <cell r="A14">
            <v>0</v>
          </cell>
          <cell r="B14">
            <v>1000000</v>
          </cell>
          <cell r="C14">
            <v>1000000</v>
          </cell>
          <cell r="AH14">
            <v>0</v>
          </cell>
          <cell r="AI14">
            <v>1000000</v>
          </cell>
          <cell r="AJ14">
            <v>1.235826059375031E-2</v>
          </cell>
        </row>
        <row r="15">
          <cell r="A15">
            <v>1</v>
          </cell>
          <cell r="B15">
            <v>987642</v>
          </cell>
          <cell r="C15">
            <v>987642</v>
          </cell>
          <cell r="AH15">
            <v>1</v>
          </cell>
          <cell r="AI15">
            <v>987641.73940624972</v>
          </cell>
          <cell r="AJ15">
            <v>8.4126594811171371E-4</v>
          </cell>
        </row>
        <row r="16">
          <cell r="A16">
            <v>2</v>
          </cell>
          <cell r="B16">
            <v>986811</v>
          </cell>
          <cell r="C16">
            <v>986811</v>
          </cell>
          <cell r="AH16">
            <v>2</v>
          </cell>
          <cell r="AI16">
            <v>986810.8700419534</v>
          </cell>
          <cell r="AJ16">
            <v>5.375883032500173E-4</v>
          </cell>
        </row>
        <row r="17">
          <cell r="A17">
            <v>3</v>
          </cell>
          <cell r="B17">
            <v>986281</v>
          </cell>
          <cell r="C17">
            <v>986281</v>
          </cell>
          <cell r="AH17">
            <v>3</v>
          </cell>
          <cell r="AI17">
            <v>986280.37206069892</v>
          </cell>
          <cell r="AJ17">
            <v>4.0713495649627256E-4</v>
          </cell>
        </row>
        <row r="18">
          <cell r="A18">
            <v>4</v>
          </cell>
          <cell r="B18">
            <v>985879</v>
          </cell>
          <cell r="C18">
            <v>985879</v>
          </cell>
          <cell r="AH18">
            <v>4</v>
          </cell>
          <cell r="AI18">
            <v>985878.82284432685</v>
          </cell>
          <cell r="AJ18">
            <v>3.3287851994364976E-4</v>
          </cell>
        </row>
        <row r="19">
          <cell r="A19">
            <v>5</v>
          </cell>
          <cell r="B19">
            <v>985551</v>
          </cell>
          <cell r="C19">
            <v>985551</v>
          </cell>
          <cell r="AH19">
            <v>5</v>
          </cell>
          <cell r="AI19">
            <v>985550.64496093465</v>
          </cell>
          <cell r="AJ19">
            <v>2.8513049936771127E-4</v>
          </cell>
        </row>
        <row r="20">
          <cell r="A20">
            <v>6</v>
          </cell>
          <cell r="B20">
            <v>985270</v>
          </cell>
          <cell r="C20">
            <v>985270</v>
          </cell>
          <cell r="AH20">
            <v>6</v>
          </cell>
          <cell r="AI20">
            <v>985269.63441338472</v>
          </cell>
          <cell r="AJ20">
            <v>2.5279664513634014E-4</v>
          </cell>
        </row>
        <row r="21">
          <cell r="A21">
            <v>7</v>
          </cell>
          <cell r="B21">
            <v>985021</v>
          </cell>
          <cell r="C21">
            <v>985021</v>
          </cell>
          <cell r="AH21">
            <v>7</v>
          </cell>
          <cell r="AI21">
            <v>985020.56155525031</v>
          </cell>
          <cell r="AJ21">
            <v>2.3104969458631453E-4</v>
          </cell>
        </row>
        <row r="22">
          <cell r="A22">
            <v>8</v>
          </cell>
          <cell r="B22">
            <v>984793</v>
          </cell>
          <cell r="C22">
            <v>984793</v>
          </cell>
          <cell r="AH22">
            <v>8</v>
          </cell>
          <cell r="AI22">
            <v>984792.97285534174</v>
          </cell>
          <cell r="AJ22">
            <v>2.1788594628862707E-4</v>
          </cell>
        </row>
        <row r="23">
          <cell r="A23">
            <v>9</v>
          </cell>
          <cell r="B23">
            <v>984578</v>
          </cell>
          <cell r="C23">
            <v>984578</v>
          </cell>
          <cell r="AH23">
            <v>9</v>
          </cell>
          <cell r="AI23">
            <v>984578.40030655276</v>
          </cell>
          <cell r="AJ23">
            <v>2.1298306602682315E-4</v>
          </cell>
        </row>
        <row r="24">
          <cell r="A24">
            <v>10</v>
          </cell>
          <cell r="B24">
            <v>984368</v>
          </cell>
          <cell r="C24">
            <v>984368</v>
          </cell>
          <cell r="AH24">
            <v>10</v>
          </cell>
          <cell r="AI24">
            <v>984368.70178011176</v>
          </cell>
          <cell r="AJ24">
            <v>2.173822944407544E-4</v>
          </cell>
        </row>
        <row r="25">
          <cell r="A25">
            <v>11</v>
          </cell>
          <cell r="B25">
            <v>984154</v>
          </cell>
          <cell r="C25">
            <v>984154</v>
          </cell>
          <cell r="AH25">
            <v>11</v>
          </cell>
          <cell r="AI25">
            <v>984154.71745314309</v>
          </cell>
          <cell r="AJ25">
            <v>2.3358640603893957E-4</v>
          </cell>
        </row>
        <row r="26">
          <cell r="A26">
            <v>12</v>
          </cell>
          <cell r="B26">
            <v>983924</v>
          </cell>
          <cell r="C26">
            <v>983924</v>
          </cell>
          <cell r="AH26">
            <v>12</v>
          </cell>
          <cell r="AI26">
            <v>983924.83228970692</v>
          </cell>
          <cell r="AJ26">
            <v>2.6597542989866013E-4</v>
          </cell>
        </row>
        <row r="27">
          <cell r="A27">
            <v>13</v>
          </cell>
          <cell r="B27">
            <v>983662</v>
          </cell>
          <cell r="C27">
            <v>983662</v>
          </cell>
          <cell r="AH27">
            <v>13</v>
          </cell>
          <cell r="AI27">
            <v>983663.13245945063</v>
          </cell>
          <cell r="AJ27">
            <v>3.2157039148404388E-4</v>
          </cell>
        </row>
        <row r="28">
          <cell r="A28">
            <v>14</v>
          </cell>
          <cell r="B28">
            <v>983346</v>
          </cell>
          <cell r="C28">
            <v>983346</v>
          </cell>
          <cell r="AH28">
            <v>14</v>
          </cell>
          <cell r="AI28">
            <v>983346.81552085723</v>
          </cell>
          <cell r="AJ28">
            <v>4.1126091010892522E-4</v>
          </cell>
        </row>
        <row r="29">
          <cell r="A29">
            <v>15</v>
          </cell>
          <cell r="B29">
            <v>982942</v>
          </cell>
          <cell r="C29">
            <v>982942</v>
          </cell>
          <cell r="AH29">
            <v>15</v>
          </cell>
          <cell r="AI29">
            <v>982942.40341455338</v>
          </cell>
          <cell r="AJ29">
            <v>6.9501731363167481E-4</v>
          </cell>
        </row>
        <row r="30">
          <cell r="A30">
            <v>16</v>
          </cell>
          <cell r="B30">
            <v>982259</v>
          </cell>
          <cell r="C30">
            <v>982259</v>
          </cell>
          <cell r="AH30">
            <v>16</v>
          </cell>
          <cell r="AI30">
            <v>982259.24142587755</v>
          </cell>
          <cell r="AJ30">
            <v>8.664660102384945E-4</v>
          </cell>
        </row>
        <row r="31">
          <cell r="A31">
            <v>17</v>
          </cell>
          <cell r="B31">
            <v>981408</v>
          </cell>
          <cell r="C31">
            <v>981408</v>
          </cell>
          <cell r="AH31">
            <v>17</v>
          </cell>
          <cell r="AI31">
            <v>981408.14717993932</v>
          </cell>
          <cell r="AJ31">
            <v>1.0186902957357359E-3</v>
          </cell>
        </row>
        <row r="32">
          <cell r="A32">
            <v>18</v>
          </cell>
          <cell r="B32">
            <v>980408</v>
          </cell>
          <cell r="C32">
            <v>980408</v>
          </cell>
          <cell r="AH32">
            <v>18</v>
          </cell>
          <cell r="AI32">
            <v>980408.39622425113</v>
          </cell>
          <cell r="AJ32">
            <v>1.1378739645498269E-3</v>
          </cell>
        </row>
        <row r="33">
          <cell r="A33">
            <v>19</v>
          </cell>
          <cell r="B33">
            <v>979292</v>
          </cell>
          <cell r="C33">
            <v>979292</v>
          </cell>
          <cell r="AH33">
            <v>19</v>
          </cell>
          <cell r="AI33">
            <v>979292.81503556157</v>
          </cell>
          <cell r="AJ33">
            <v>1.2294217734940408E-3</v>
          </cell>
        </row>
        <row r="34">
          <cell r="A34">
            <v>20</v>
          </cell>
          <cell r="B34">
            <v>978088</v>
          </cell>
          <cell r="C34">
            <v>978088</v>
          </cell>
          <cell r="AH34">
            <v>20</v>
          </cell>
          <cell r="AI34">
            <v>978088.85112613055</v>
          </cell>
          <cell r="AJ34">
            <v>1.3200885964886788E-3</v>
          </cell>
        </row>
        <row r="35">
          <cell r="A35">
            <v>21</v>
          </cell>
          <cell r="B35">
            <v>976797</v>
          </cell>
          <cell r="C35">
            <v>976797</v>
          </cell>
          <cell r="AH35">
            <v>21</v>
          </cell>
          <cell r="AI35">
            <v>976797.68718740623</v>
          </cell>
          <cell r="AJ35">
            <v>1.4099674432299157E-3</v>
          </cell>
        </row>
        <row r="36">
          <cell r="A36">
            <v>22</v>
          </cell>
          <cell r="B36">
            <v>975420</v>
          </cell>
          <cell r="C36">
            <v>975420</v>
          </cell>
          <cell r="AH36">
            <v>22</v>
          </cell>
          <cell r="AI36">
            <v>975420.43424984964</v>
          </cell>
          <cell r="AJ36">
            <v>1.4711957238924913E-3</v>
          </cell>
        </row>
        <row r="37">
          <cell r="A37">
            <v>23</v>
          </cell>
          <cell r="B37">
            <v>973985</v>
          </cell>
          <cell r="C37">
            <v>973985</v>
          </cell>
          <cell r="AH37">
            <v>23</v>
          </cell>
          <cell r="AI37">
            <v>973985.39987798384</v>
          </cell>
          <cell r="AJ37">
            <v>1.4968691990925572E-3</v>
          </cell>
        </row>
        <row r="38">
          <cell r="A38">
            <v>24</v>
          </cell>
          <cell r="B38">
            <v>972527</v>
          </cell>
          <cell r="C38">
            <v>972527</v>
          </cell>
          <cell r="AH38">
            <v>24</v>
          </cell>
          <cell r="AI38">
            <v>972527.47113254061</v>
          </cell>
          <cell r="AJ38">
            <v>1.4967172185324522E-3</v>
          </cell>
        </row>
        <row r="39">
          <cell r="A39">
            <v>25</v>
          </cell>
          <cell r="B39">
            <v>971071</v>
          </cell>
          <cell r="C39">
            <v>971071</v>
          </cell>
          <cell r="AH39">
            <v>25</v>
          </cell>
          <cell r="AI39">
            <v>971071.87252100068</v>
          </cell>
          <cell r="AJ39">
            <v>1.484503189450605E-3</v>
          </cell>
        </row>
        <row r="40">
          <cell r="A40">
            <v>26</v>
          </cell>
          <cell r="B40">
            <v>969629</v>
          </cell>
          <cell r="C40">
            <v>969629</v>
          </cell>
          <cell r="AH40">
            <v>26</v>
          </cell>
          <cell r="AI40">
            <v>969630.31322905747</v>
          </cell>
          <cell r="AJ40">
            <v>1.4767082029733317E-3</v>
          </cell>
        </row>
        <row r="41">
          <cell r="A41">
            <v>27</v>
          </cell>
          <cell r="B41">
            <v>968197</v>
          </cell>
          <cell r="C41">
            <v>968197</v>
          </cell>
          <cell r="AH41">
            <v>27</v>
          </cell>
          <cell r="AI41">
            <v>968198.45219166053</v>
          </cell>
          <cell r="AJ41">
            <v>1.4808391529990052E-3</v>
          </cell>
        </row>
        <row r="42">
          <cell r="A42">
            <v>28</v>
          </cell>
          <cell r="B42">
            <v>966763</v>
          </cell>
          <cell r="C42">
            <v>966763</v>
          </cell>
          <cell r="AH42">
            <v>28</v>
          </cell>
          <cell r="AI42">
            <v>966764.70601578208</v>
          </cell>
          <cell r="AJ42">
            <v>1.5055101638628251E-3</v>
          </cell>
        </row>
        <row r="43">
          <cell r="A43">
            <v>29</v>
          </cell>
          <cell r="B43">
            <v>965308</v>
          </cell>
          <cell r="C43">
            <v>965308</v>
          </cell>
          <cell r="AH43">
            <v>29</v>
          </cell>
          <cell r="AI43">
            <v>965309.23192481149</v>
          </cell>
          <cell r="AJ43">
            <v>1.5468505190105349E-3</v>
          </cell>
        </row>
        <row r="44">
          <cell r="A44">
            <v>30</v>
          </cell>
          <cell r="B44">
            <v>963815</v>
          </cell>
          <cell r="C44">
            <v>963815</v>
          </cell>
          <cell r="AH44">
            <v>30</v>
          </cell>
          <cell r="AI44">
            <v>963816.04283840302</v>
          </cell>
          <cell r="AJ44">
            <v>1.5944306819535934E-3</v>
          </cell>
        </row>
        <row r="45">
          <cell r="A45">
            <v>31</v>
          </cell>
          <cell r="B45">
            <v>962278</v>
          </cell>
          <cell r="C45">
            <v>962278</v>
          </cell>
          <cell r="AH45">
            <v>31</v>
          </cell>
          <cell r="AI45">
            <v>962279.3049679423</v>
          </cell>
          <cell r="AJ45">
            <v>1.6421043709445595E-3</v>
          </cell>
        </row>
        <row r="46">
          <cell r="A46">
            <v>32</v>
          </cell>
          <cell r="B46">
            <v>960698</v>
          </cell>
          <cell r="C46">
            <v>960698</v>
          </cell>
          <cell r="AH46">
            <v>32</v>
          </cell>
          <cell r="AI46">
            <v>960699.14191518491</v>
          </cell>
          <cell r="AJ46">
            <v>1.6942117099385473E-3</v>
          </cell>
        </row>
        <row r="47">
          <cell r="A47">
            <v>33</v>
          </cell>
          <cell r="B47">
            <v>959070</v>
          </cell>
          <cell r="C47">
            <v>959070</v>
          </cell>
          <cell r="AH47">
            <v>33</v>
          </cell>
          <cell r="AI47">
            <v>959071.51417922426</v>
          </cell>
          <cell r="AJ47">
            <v>1.7501078390588117E-3</v>
          </cell>
        </row>
        <row r="48">
          <cell r="A48">
            <v>34</v>
          </cell>
          <cell r="B48">
            <v>957392</v>
          </cell>
          <cell r="C48">
            <v>957392</v>
          </cell>
          <cell r="AH48">
            <v>34</v>
          </cell>
          <cell r="AI48">
            <v>957393.03560404119</v>
          </cell>
          <cell r="AJ48">
            <v>1.8119607730053479E-3</v>
          </cell>
        </row>
        <row r="49">
          <cell r="A49">
            <v>35</v>
          </cell>
          <cell r="B49">
            <v>955657</v>
          </cell>
          <cell r="C49">
            <v>955657</v>
          </cell>
          <cell r="AH49">
            <v>35</v>
          </cell>
          <cell r="AI49">
            <v>955658.27697917807</v>
          </cell>
          <cell r="AJ49">
            <v>1.8840382831521415E-3</v>
          </cell>
        </row>
        <row r="50">
          <cell r="A50">
            <v>36</v>
          </cell>
          <cell r="B50">
            <v>953857</v>
          </cell>
          <cell r="C50">
            <v>953857</v>
          </cell>
          <cell r="AH50">
            <v>36</v>
          </cell>
          <cell r="AI50">
            <v>953857.7801997381</v>
          </cell>
          <cell r="AJ50">
            <v>1.9685843211829949E-3</v>
          </cell>
        </row>
        <row r="51">
          <cell r="A51">
            <v>37</v>
          </cell>
          <cell r="B51">
            <v>951979</v>
          </cell>
          <cell r="C51">
            <v>951979</v>
          </cell>
          <cell r="AH51">
            <v>37</v>
          </cell>
          <cell r="AI51">
            <v>951980.03072899848</v>
          </cell>
          <cell r="AJ51">
            <v>2.0648697917728803E-3</v>
          </cell>
        </row>
        <row r="52">
          <cell r="A52">
            <v>38</v>
          </cell>
          <cell r="B52">
            <v>950013</v>
          </cell>
          <cell r="C52">
            <v>950013</v>
          </cell>
          <cell r="AH52">
            <v>38</v>
          </cell>
          <cell r="AI52">
            <v>950014.31592117518</v>
          </cell>
          <cell r="AJ52">
            <v>2.1740254226730094E-3</v>
          </cell>
        </row>
        <row r="53">
          <cell r="A53">
            <v>39</v>
          </cell>
          <cell r="B53">
            <v>947948</v>
          </cell>
          <cell r="C53">
            <v>947948</v>
          </cell>
          <cell r="AH53">
            <v>39</v>
          </cell>
          <cell r="AI53">
            <v>947948.96064645925</v>
          </cell>
          <cell r="AJ53">
            <v>2.297713479116243E-3</v>
          </cell>
        </row>
        <row r="54">
          <cell r="A54">
            <v>40</v>
          </cell>
          <cell r="B54">
            <v>945770</v>
          </cell>
          <cell r="C54">
            <v>945770</v>
          </cell>
          <cell r="AH54">
            <v>40</v>
          </cell>
          <cell r="AI54">
            <v>945770.84554206766</v>
          </cell>
          <cell r="AJ54">
            <v>2.4351327962322481E-3</v>
          </cell>
        </row>
        <row r="55">
          <cell r="A55">
            <v>41</v>
          </cell>
          <cell r="B55">
            <v>943467</v>
          </cell>
          <cell r="C55">
            <v>943467</v>
          </cell>
          <cell r="AH55">
            <v>41</v>
          </cell>
          <cell r="AI55">
            <v>943467.76793836791</v>
          </cell>
          <cell r="AJ55">
            <v>2.5902332950566574E-3</v>
          </cell>
        </row>
        <row r="56">
          <cell r="A56">
            <v>42</v>
          </cell>
          <cell r="B56">
            <v>941023</v>
          </cell>
          <cell r="C56">
            <v>941023</v>
          </cell>
          <cell r="AH56">
            <v>42</v>
          </cell>
          <cell r="AI56">
            <v>941023.96631304116</v>
          </cell>
          <cell r="AJ56">
            <v>2.7694848831249477E-3</v>
          </cell>
        </row>
        <row r="57">
          <cell r="A57">
            <v>43</v>
          </cell>
          <cell r="B57">
            <v>938417</v>
          </cell>
          <cell r="C57">
            <v>938417</v>
          </cell>
          <cell r="AH57">
            <v>43</v>
          </cell>
          <cell r="AI57">
            <v>938417.81466367899</v>
          </cell>
          <cell r="AJ57">
            <v>2.9763807831846658E-3</v>
          </cell>
        </row>
        <row r="58">
          <cell r="A58">
            <v>44</v>
          </cell>
          <cell r="B58">
            <v>935624</v>
          </cell>
          <cell r="C58">
            <v>935624</v>
          </cell>
          <cell r="AH58">
            <v>44</v>
          </cell>
          <cell r="AI58">
            <v>935624.7259135159</v>
          </cell>
          <cell r="AJ58">
            <v>3.2092257416784578E-3</v>
          </cell>
        </row>
        <row r="59">
          <cell r="A59">
            <v>45</v>
          </cell>
          <cell r="B59">
            <v>932621</v>
          </cell>
          <cell r="C59">
            <v>932621</v>
          </cell>
          <cell r="AH59">
            <v>45</v>
          </cell>
          <cell r="AI59">
            <v>932622.09495856334</v>
          </cell>
          <cell r="AJ59">
            <v>3.4644175783229572E-3</v>
          </cell>
        </row>
        <row r="60">
          <cell r="A60">
            <v>46</v>
          </cell>
          <cell r="B60">
            <v>929390</v>
          </cell>
          <cell r="C60">
            <v>929390</v>
          </cell>
          <cell r="AH60">
            <v>46</v>
          </cell>
          <cell r="AI60">
            <v>929391.10257885652</v>
          </cell>
          <cell r="AJ60">
            <v>3.7387253883752417E-3</v>
          </cell>
        </row>
        <row r="61">
          <cell r="A61">
            <v>47</v>
          </cell>
          <cell r="B61">
            <v>925915</v>
          </cell>
          <cell r="C61">
            <v>925915</v>
          </cell>
          <cell r="AH61">
            <v>47</v>
          </cell>
          <cell r="AI61">
            <v>925916.36446791491</v>
          </cell>
          <cell r="AJ61">
            <v>4.032511690891841E-3</v>
          </cell>
        </row>
        <row r="62">
          <cell r="A62">
            <v>48</v>
          </cell>
          <cell r="B62">
            <v>922181</v>
          </cell>
          <cell r="C62">
            <v>922181</v>
          </cell>
          <cell r="AH62">
            <v>48</v>
          </cell>
          <cell r="AI62">
            <v>922182.59590340999</v>
          </cell>
          <cell r="AJ62">
            <v>4.3450465802502706E-3</v>
          </cell>
        </row>
        <row r="63">
          <cell r="A63">
            <v>49</v>
          </cell>
          <cell r="B63">
            <v>918174</v>
          </cell>
          <cell r="C63">
            <v>918174</v>
          </cell>
          <cell r="AH63">
            <v>49</v>
          </cell>
          <cell r="AI63">
            <v>918175.66956871352</v>
          </cell>
          <cell r="AJ63">
            <v>4.6783769250640771E-3</v>
          </cell>
        </row>
        <row r="64">
          <cell r="A64">
            <v>50</v>
          </cell>
          <cell r="B64">
            <v>913878</v>
          </cell>
          <cell r="C64">
            <v>913878</v>
          </cell>
          <cell r="AH64">
            <v>50</v>
          </cell>
          <cell r="AI64">
            <v>913880.09770304791</v>
          </cell>
          <cell r="AJ64">
            <v>5.0379305647723369E-3</v>
          </cell>
        </row>
        <row r="65">
          <cell r="A65">
            <v>51</v>
          </cell>
          <cell r="B65">
            <v>909274</v>
          </cell>
          <cell r="C65">
            <v>909274</v>
          </cell>
          <cell r="AH65">
            <v>51</v>
          </cell>
          <cell r="AI65">
            <v>909276.03322629258</v>
          </cell>
          <cell r="AJ65">
            <v>5.4250708597469157E-3</v>
          </cell>
        </row>
        <row r="66">
          <cell r="A66">
            <v>52</v>
          </cell>
          <cell r="B66">
            <v>904341</v>
          </cell>
          <cell r="C66">
            <v>904341</v>
          </cell>
          <cell r="AH66">
            <v>52</v>
          </cell>
          <cell r="AI66">
            <v>904343.14631497045</v>
          </cell>
          <cell r="AJ66">
            <v>5.8370165793835234E-3</v>
          </cell>
        </row>
        <row r="67">
          <cell r="A67">
            <v>53</v>
          </cell>
          <cell r="B67">
            <v>899062</v>
          </cell>
          <cell r="C67">
            <v>899062</v>
          </cell>
          <cell r="AH67">
            <v>53</v>
          </cell>
          <cell r="AI67">
            <v>899064.48037647817</v>
          </cell>
          <cell r="AJ67">
            <v>6.2743356857589147E-3</v>
          </cell>
        </row>
        <row r="68">
          <cell r="A68">
            <v>54</v>
          </cell>
          <cell r="B68">
            <v>893421</v>
          </cell>
          <cell r="C68">
            <v>893421</v>
          </cell>
          <cell r="AH68">
            <v>54</v>
          </cell>
          <cell r="AI68">
            <v>893423.4480234537</v>
          </cell>
          <cell r="AJ68">
            <v>6.7405733722802116E-3</v>
          </cell>
        </row>
        <row r="69">
          <cell r="A69">
            <v>55</v>
          </cell>
          <cell r="B69">
            <v>887399</v>
          </cell>
          <cell r="C69">
            <v>887399</v>
          </cell>
          <cell r="AH69">
            <v>55</v>
          </cell>
          <cell r="AI69">
            <v>887401.26171953604</v>
          </cell>
          <cell r="AJ69">
            <v>7.2471872691788307E-3</v>
          </cell>
        </row>
        <row r="70">
          <cell r="A70">
            <v>56</v>
          </cell>
          <cell r="B70">
            <v>880968</v>
          </cell>
          <cell r="C70">
            <v>880968</v>
          </cell>
          <cell r="AH70">
            <v>56</v>
          </cell>
          <cell r="AI70">
            <v>880970.09859294898</v>
          </cell>
          <cell r="AJ70">
            <v>7.7940570749001755E-3</v>
          </cell>
        </row>
        <row r="71">
          <cell r="A71">
            <v>57</v>
          </cell>
          <cell r="B71">
            <v>874102</v>
          </cell>
          <cell r="C71">
            <v>874102</v>
          </cell>
          <cell r="AH71">
            <v>57</v>
          </cell>
          <cell r="AI71">
            <v>874103.76736323512</v>
          </cell>
          <cell r="AJ71">
            <v>8.3722432777534866E-3</v>
          </cell>
        </row>
        <row r="72">
          <cell r="A72">
            <v>58</v>
          </cell>
          <cell r="B72">
            <v>866784</v>
          </cell>
          <cell r="C72">
            <v>866784</v>
          </cell>
          <cell r="AH72">
            <v>58</v>
          </cell>
          <cell r="AI72">
            <v>866785.55797286937</v>
          </cell>
          <cell r="AJ72">
            <v>8.981293959272673E-3</v>
          </cell>
        </row>
        <row r="73">
          <cell r="A73">
            <v>59</v>
          </cell>
          <cell r="B73">
            <v>858999</v>
          </cell>
          <cell r="C73">
            <v>858999</v>
          </cell>
          <cell r="AH73">
            <v>59</v>
          </cell>
          <cell r="AI73">
            <v>859000.7020770628</v>
          </cell>
          <cell r="AJ73">
            <v>9.6320545551754136E-3</v>
          </cell>
        </row>
        <row r="74">
          <cell r="A74">
            <v>60</v>
          </cell>
          <cell r="B74">
            <v>850725</v>
          </cell>
          <cell r="C74">
            <v>850725</v>
          </cell>
          <cell r="AH74">
            <v>60</v>
          </cell>
          <cell r="AI74">
            <v>850726.76045172254</v>
          </cell>
          <cell r="AJ74">
            <v>1.0337475803082256E-2</v>
          </cell>
        </row>
        <row r="75">
          <cell r="A75">
            <v>61</v>
          </cell>
          <cell r="B75">
            <v>841931</v>
          </cell>
          <cell r="C75">
            <v>841931</v>
          </cell>
          <cell r="AH75">
            <v>61</v>
          </cell>
          <cell r="AI75">
            <v>841932.3931505183</v>
          </cell>
          <cell r="AJ75">
            <v>1.111538322601914E-2</v>
          </cell>
        </row>
        <row r="76">
          <cell r="A76">
            <v>62</v>
          </cell>
          <cell r="B76">
            <v>832573</v>
          </cell>
          <cell r="C76">
            <v>832573</v>
          </cell>
          <cell r="AH76">
            <v>62</v>
          </cell>
          <cell r="AI76">
            <v>832573.99195025093</v>
          </cell>
          <cell r="AJ76">
            <v>1.1979941876330117E-2</v>
          </cell>
        </row>
        <row r="77">
          <cell r="A77">
            <v>63</v>
          </cell>
          <cell r="B77">
            <v>822599</v>
          </cell>
          <cell r="C77">
            <v>822599</v>
          </cell>
          <cell r="AH77">
            <v>63</v>
          </cell>
          <cell r="AI77">
            <v>822599.80391894281</v>
          </cell>
          <cell r="AJ77">
            <v>1.2945820695097525E-2</v>
          </cell>
        </row>
        <row r="78">
          <cell r="A78">
            <v>64</v>
          </cell>
          <cell r="B78">
            <v>811950</v>
          </cell>
          <cell r="C78">
            <v>811950</v>
          </cell>
          <cell r="AH78">
            <v>64</v>
          </cell>
          <cell r="AI78">
            <v>811950.57435358583</v>
          </cell>
          <cell r="AJ78">
            <v>1.4017986707800459E-2</v>
          </cell>
        </row>
        <row r="79">
          <cell r="A79">
            <v>65</v>
          </cell>
          <cell r="B79">
            <v>800568</v>
          </cell>
          <cell r="C79">
            <v>800568</v>
          </cell>
          <cell r="AH79">
            <v>65</v>
          </cell>
          <cell r="AI79">
            <v>800568.66199490638</v>
          </cell>
          <cell r="AJ79">
            <v>1.5176345901565866E-2</v>
          </cell>
        </row>
        <row r="80">
          <cell r="A80">
            <v>66</v>
          </cell>
          <cell r="B80">
            <v>788418</v>
          </cell>
          <cell r="C80">
            <v>788418</v>
          </cell>
          <cell r="AH80">
            <v>66</v>
          </cell>
          <cell r="AI80">
            <v>788418.9550625179</v>
          </cell>
          <cell r="AJ80">
            <v>1.6440499328851717E-2</v>
          </cell>
        </row>
        <row r="81">
          <cell r="A81">
            <v>67</v>
          </cell>
          <cell r="B81">
            <v>775456</v>
          </cell>
          <cell r="C81">
            <v>775456</v>
          </cell>
          <cell r="AH81">
            <v>67</v>
          </cell>
          <cell r="AI81">
            <v>775456.95376095863</v>
          </cell>
          <cell r="AJ81">
            <v>1.7863757519458307E-2</v>
          </cell>
        </row>
        <row r="82">
          <cell r="A82">
            <v>68</v>
          </cell>
          <cell r="B82">
            <v>761603</v>
          </cell>
          <cell r="C82">
            <v>761603</v>
          </cell>
          <cell r="AH82">
            <v>68</v>
          </cell>
          <cell r="AI82">
            <v>761604.37877219508</v>
          </cell>
          <cell r="AJ82">
            <v>1.9475216264795248E-2</v>
          </cell>
        </row>
        <row r="83">
          <cell r="A83">
            <v>69</v>
          </cell>
          <cell r="B83">
            <v>746771</v>
          </cell>
          <cell r="C83">
            <v>746771</v>
          </cell>
          <cell r="AH83">
            <v>69</v>
          </cell>
          <cell r="AI83">
            <v>746771.96878739155</v>
          </cell>
          <cell r="AJ83">
            <v>2.1270961904667492E-2</v>
          </cell>
        </row>
        <row r="84">
          <cell r="A84">
            <v>70</v>
          </cell>
          <cell r="B84">
            <v>730886</v>
          </cell>
          <cell r="C84">
            <v>730886</v>
          </cell>
          <cell r="AH84">
            <v>70</v>
          </cell>
          <cell r="AI84">
            <v>730887.41068784136</v>
          </cell>
          <cell r="AJ84">
            <v>2.3208511736456792E-2</v>
          </cell>
        </row>
        <row r="85">
          <cell r="A85">
            <v>71</v>
          </cell>
          <cell r="B85">
            <v>713923</v>
          </cell>
          <cell r="C85">
            <v>713923</v>
          </cell>
          <cell r="AH85">
            <v>71</v>
          </cell>
          <cell r="AI85">
            <v>713924.60163886414</v>
          </cell>
          <cell r="AJ85">
            <v>2.5292358002508987E-2</v>
          </cell>
        </row>
        <row r="86">
          <cell r="A86">
            <v>72</v>
          </cell>
          <cell r="B86">
            <v>695866</v>
          </cell>
          <cell r="C86">
            <v>695866</v>
          </cell>
          <cell r="AH86">
            <v>72</v>
          </cell>
          <cell r="AI86">
            <v>695867.76502741536</v>
          </cell>
          <cell r="AJ86">
            <v>2.758417189922498E-2</v>
          </cell>
        </row>
        <row r="87">
          <cell r="A87">
            <v>73</v>
          </cell>
          <cell r="B87">
            <v>676671</v>
          </cell>
          <cell r="C87">
            <v>676671</v>
          </cell>
          <cell r="AH87">
            <v>73</v>
          </cell>
          <cell r="AI87">
            <v>676672.82897776959</v>
          </cell>
          <cell r="AJ87">
            <v>3.0113260079641175E-2</v>
          </cell>
        </row>
        <row r="88">
          <cell r="A88">
            <v>74</v>
          </cell>
          <cell r="B88">
            <v>656294</v>
          </cell>
          <cell r="C88">
            <v>656294</v>
          </cell>
          <cell r="AH88">
            <v>74</v>
          </cell>
          <cell r="AI88">
            <v>656296.00408993545</v>
          </cell>
          <cell r="AJ88">
            <v>3.2883232397693661E-2</v>
          </cell>
        </row>
        <row r="89">
          <cell r="A89">
            <v>75</v>
          </cell>
          <cell r="B89">
            <v>634713</v>
          </cell>
          <cell r="C89">
            <v>634713</v>
          </cell>
          <cell r="AH89">
            <v>75</v>
          </cell>
          <cell r="AI89">
            <v>634714.87006576837</v>
          </cell>
          <cell r="AJ89">
            <v>3.585809465810838E-2</v>
          </cell>
        </row>
        <row r="90">
          <cell r="A90">
            <v>76</v>
          </cell>
          <cell r="B90">
            <v>611953</v>
          </cell>
          <cell r="C90">
            <v>611953</v>
          </cell>
          <cell r="AH90">
            <v>76</v>
          </cell>
          <cell r="AI90">
            <v>611955.20417404105</v>
          </cell>
          <cell r="AJ90">
            <v>3.9054712543694657E-2</v>
          </cell>
        </row>
        <row r="91">
          <cell r="A91">
            <v>77</v>
          </cell>
          <cell r="B91">
            <v>588053</v>
          </cell>
          <cell r="C91">
            <v>588053</v>
          </cell>
          <cell r="AH91">
            <v>77</v>
          </cell>
          <cell r="AI91">
            <v>588055.4695854059</v>
          </cell>
          <cell r="AJ91">
            <v>4.2551639272730625E-2</v>
          </cell>
        </row>
        <row r="92">
          <cell r="A92">
            <v>78</v>
          </cell>
          <cell r="B92">
            <v>563030</v>
          </cell>
          <cell r="C92">
            <v>563030</v>
          </cell>
          <cell r="AH92">
            <v>78</v>
          </cell>
          <cell r="AI92">
            <v>563032.74537125148</v>
          </cell>
          <cell r="AJ92">
            <v>4.639664424718342E-2</v>
          </cell>
        </row>
        <row r="93">
          <cell r="A93">
            <v>79</v>
          </cell>
          <cell r="B93">
            <v>536907</v>
          </cell>
          <cell r="C93">
            <v>536907</v>
          </cell>
          <cell r="AH93">
            <v>79</v>
          </cell>
          <cell r="AI93">
            <v>536909.91538474651</v>
          </cell>
          <cell r="AJ93">
            <v>5.0603565997824507E-2</v>
          </cell>
        </row>
        <row r="94">
          <cell r="A94">
            <v>80</v>
          </cell>
          <cell r="B94">
            <v>509738</v>
          </cell>
          <cell r="C94">
            <v>509738</v>
          </cell>
          <cell r="AH94">
            <v>80</v>
          </cell>
          <cell r="AI94">
            <v>509740.35904668807</v>
          </cell>
          <cell r="AJ94">
            <v>5.4709535755328539E-2</v>
          </cell>
        </row>
        <row r="95">
          <cell r="A95">
            <v>81</v>
          </cell>
          <cell r="B95">
            <v>481850</v>
          </cell>
          <cell r="C95">
            <v>481850</v>
          </cell>
          <cell r="AH95">
            <v>81</v>
          </cell>
          <cell r="AI95">
            <v>481852.70064748928</v>
          </cell>
          <cell r="AJ95">
            <v>5.9014660404974023E-2</v>
          </cell>
        </row>
        <row r="96">
          <cell r="A96">
            <v>82</v>
          </cell>
          <cell r="B96">
            <v>453414</v>
          </cell>
          <cell r="C96">
            <v>453414</v>
          </cell>
          <cell r="AH96">
            <v>82</v>
          </cell>
          <cell r="AI96">
            <v>453416.32715355809</v>
          </cell>
          <cell r="AJ96">
            <v>6.35470118268361E-2</v>
          </cell>
        </row>
        <row r="97">
          <cell r="A97">
            <v>83</v>
          </cell>
          <cell r="B97">
            <v>424601</v>
          </cell>
          <cell r="C97">
            <v>424601</v>
          </cell>
          <cell r="AH97">
            <v>83</v>
          </cell>
          <cell r="AI97">
            <v>424603.07444945036</v>
          </cell>
          <cell r="AJ97">
            <v>6.8338966162189124E-2</v>
          </cell>
        </row>
        <row r="98">
          <cell r="A98">
            <v>84</v>
          </cell>
          <cell r="B98">
            <v>395584</v>
          </cell>
          <cell r="C98">
            <v>395584</v>
          </cell>
          <cell r="AH98">
            <v>84</v>
          </cell>
          <cell r="AI98">
            <v>395586.13931228791</v>
          </cell>
          <cell r="AJ98">
            <v>7.3428146758060919E-2</v>
          </cell>
        </row>
        <row r="99">
          <cell r="A99">
            <v>85</v>
          </cell>
          <cell r="B99">
            <v>366537</v>
          </cell>
          <cell r="C99">
            <v>366537</v>
          </cell>
          <cell r="AH99">
            <v>85</v>
          </cell>
          <cell r="AI99">
            <v>366538.98221941054</v>
          </cell>
          <cell r="AJ99">
            <v>7.8858613060363084E-2</v>
          </cell>
        </row>
        <row r="100">
          <cell r="A100">
            <v>86</v>
          </cell>
          <cell r="B100">
            <v>337632</v>
          </cell>
          <cell r="C100">
            <v>337632</v>
          </cell>
          <cell r="AH100">
            <v>86</v>
          </cell>
          <cell r="AI100">
            <v>337634.22644903074</v>
          </cell>
          <cell r="AJ100">
            <v>8.4682374138381047E-2</v>
          </cell>
        </row>
        <row r="101">
          <cell r="A101">
            <v>87</v>
          </cell>
          <cell r="B101">
            <v>309041</v>
          </cell>
          <cell r="C101">
            <v>309041</v>
          </cell>
          <cell r="AH101">
            <v>87</v>
          </cell>
          <cell r="AI101">
            <v>309042.55856295105</v>
          </cell>
          <cell r="AJ101">
            <v>9.0961335120239642E-2</v>
          </cell>
        </row>
        <row r="102">
          <cell r="A102">
            <v>88</v>
          </cell>
          <cell r="B102">
            <v>280930</v>
          </cell>
          <cell r="C102">
            <v>280930</v>
          </cell>
          <cell r="AH102">
            <v>88</v>
          </cell>
          <cell r="AI102">
            <v>280931.63482709019</v>
          </cell>
          <cell r="AJ102">
            <v>9.7769827407493043E-2</v>
          </cell>
        </row>
        <row r="103">
          <cell r="A103">
            <v>89</v>
          </cell>
          <cell r="B103">
            <v>253464</v>
          </cell>
          <cell r="C103">
            <v>253464</v>
          </cell>
          <cell r="AH103">
            <v>89</v>
          </cell>
          <cell r="AI103">
            <v>253464.99737674071</v>
          </cell>
          <cell r="AJ103">
            <v>0.10519793566579617</v>
          </cell>
        </row>
        <row r="104">
          <cell r="A104">
            <v>90</v>
          </cell>
          <cell r="B104">
            <v>226800</v>
          </cell>
          <cell r="C104">
            <v>226800</v>
          </cell>
          <cell r="AH104">
            <v>90</v>
          </cell>
          <cell r="AI104">
            <v>226801.00288917116</v>
          </cell>
          <cell r="AJ104">
            <v>0.11335592655426997</v>
          </cell>
        </row>
        <row r="105">
          <cell r="A105">
            <v>91</v>
          </cell>
          <cell r="B105">
            <v>201091</v>
          </cell>
          <cell r="C105">
            <v>201091</v>
          </cell>
          <cell r="AH105">
            <v>91</v>
          </cell>
          <cell r="AI105">
            <v>201091.76506323149</v>
          </cell>
          <cell r="AJ105">
            <v>0.12238022240726579</v>
          </cell>
        </row>
        <row r="106">
          <cell r="A106">
            <v>92</v>
          </cell>
          <cell r="B106">
            <v>176481</v>
          </cell>
          <cell r="C106">
            <v>176481</v>
          </cell>
          <cell r="AH106">
            <v>92</v>
          </cell>
          <cell r="AI106">
            <v>176482.11013052359</v>
          </cell>
          <cell r="AJ106">
            <v>0.13244157432347572</v>
          </cell>
        </row>
        <row r="107">
          <cell r="A107">
            <v>93</v>
          </cell>
          <cell r="B107">
            <v>153108</v>
          </cell>
          <cell r="C107">
            <v>153108</v>
          </cell>
          <cell r="AH107">
            <v>93</v>
          </cell>
          <cell r="AI107">
            <v>153108.54162490802</v>
          </cell>
          <cell r="AJ107">
            <v>0.14375641740670675</v>
          </cell>
        </row>
        <row r="108">
          <cell r="A108">
            <v>94</v>
          </cell>
          <cell r="B108">
            <v>131098</v>
          </cell>
          <cell r="C108">
            <v>131098</v>
          </cell>
          <cell r="AH108">
            <v>94</v>
          </cell>
          <cell r="AI108">
            <v>131098.20620654561</v>
          </cell>
          <cell r="AJ108">
            <v>0.15660291003769172</v>
          </cell>
        </row>
        <row r="109">
          <cell r="A109">
            <v>95</v>
          </cell>
          <cell r="B109">
            <v>110568</v>
          </cell>
          <cell r="C109">
            <v>110568</v>
          </cell>
          <cell r="AH109">
            <v>95</v>
          </cell>
          <cell r="AI109">
            <v>110567.84561387918</v>
          </cell>
          <cell r="AJ109">
            <v>0.17134399423094493</v>
          </cell>
        </row>
        <row r="110">
          <cell r="A110">
            <v>96</v>
          </cell>
          <cell r="B110">
            <v>91623</v>
          </cell>
          <cell r="C110">
            <v>91623</v>
          </cell>
          <cell r="AH110">
            <v>96</v>
          </cell>
          <cell r="AI110">
            <v>91622.709312886655</v>
          </cell>
          <cell r="AJ110">
            <v>0.18846117927899017</v>
          </cell>
        </row>
        <row r="111">
          <cell r="A111">
            <v>97</v>
          </cell>
          <cell r="B111">
            <v>74356</v>
          </cell>
          <cell r="C111">
            <v>74356</v>
          </cell>
          <cell r="AH111">
            <v>97</v>
          </cell>
          <cell r="AI111">
            <v>74355.385467043918</v>
          </cell>
          <cell r="AJ111">
            <v>0.20860500987690164</v>
          </cell>
        </row>
        <row r="112">
          <cell r="A112">
            <v>98</v>
          </cell>
          <cell r="B112">
            <v>58845</v>
          </cell>
          <cell r="C112">
            <v>58845</v>
          </cell>
        </row>
        <row r="113">
          <cell r="A113">
            <v>99</v>
          </cell>
          <cell r="B113">
            <v>45153</v>
          </cell>
          <cell r="C113">
            <v>45153</v>
          </cell>
        </row>
        <row r="114">
          <cell r="A114">
            <v>100</v>
          </cell>
          <cell r="B114">
            <v>33326</v>
          </cell>
          <cell r="C114">
            <v>33326</v>
          </cell>
        </row>
        <row r="115">
          <cell r="A115">
            <v>101</v>
          </cell>
          <cell r="B115">
            <v>23389</v>
          </cell>
          <cell r="C115">
            <v>23389</v>
          </cell>
        </row>
        <row r="116">
          <cell r="A116">
            <v>102</v>
          </cell>
          <cell r="B116">
            <v>15341</v>
          </cell>
          <cell r="C116">
            <v>15341</v>
          </cell>
        </row>
        <row r="117">
          <cell r="A117">
            <v>103</v>
          </cell>
          <cell r="B117">
            <v>9150</v>
          </cell>
          <cell r="C117">
            <v>9150</v>
          </cell>
        </row>
        <row r="118">
          <cell r="A118">
            <v>104</v>
          </cell>
          <cell r="B118">
            <v>4737</v>
          </cell>
          <cell r="C118">
            <v>4737</v>
          </cell>
        </row>
        <row r="119">
          <cell r="A119">
            <v>105</v>
          </cell>
          <cell r="B119">
            <v>1954</v>
          </cell>
          <cell r="C119">
            <v>1954</v>
          </cell>
        </row>
        <row r="120">
          <cell r="A120">
            <v>106</v>
          </cell>
          <cell r="B120">
            <v>540</v>
          </cell>
          <cell r="C120">
            <v>540</v>
          </cell>
        </row>
        <row r="121">
          <cell r="A121">
            <v>107</v>
          </cell>
          <cell r="B121">
            <v>68</v>
          </cell>
          <cell r="C121">
            <v>68</v>
          </cell>
        </row>
        <row r="122">
          <cell r="A122">
            <v>108</v>
          </cell>
          <cell r="B122">
            <v>2</v>
          </cell>
          <cell r="C122">
            <v>2</v>
          </cell>
        </row>
        <row r="123">
          <cell r="A123">
            <v>109</v>
          </cell>
          <cell r="B123">
            <v>0</v>
          </cell>
          <cell r="C123">
            <v>0</v>
          </cell>
        </row>
        <row r="124">
          <cell r="A124">
            <v>110</v>
          </cell>
          <cell r="B124">
            <v>0</v>
          </cell>
          <cell r="C124">
            <v>0</v>
          </cell>
        </row>
        <row r="125">
          <cell r="A125">
            <v>111</v>
          </cell>
          <cell r="B125">
            <v>0</v>
          </cell>
          <cell r="C125">
            <v>0</v>
          </cell>
        </row>
        <row r="126">
          <cell r="A126">
            <v>112</v>
          </cell>
          <cell r="B126">
            <v>0</v>
          </cell>
          <cell r="C126">
            <v>0</v>
          </cell>
        </row>
        <row r="127">
          <cell r="A127">
            <v>113</v>
          </cell>
          <cell r="B127">
            <v>0</v>
          </cell>
          <cell r="C127">
            <v>0</v>
          </cell>
        </row>
        <row r="128">
          <cell r="A128">
            <v>114</v>
          </cell>
          <cell r="B128">
            <v>0</v>
          </cell>
          <cell r="C128">
            <v>0</v>
          </cell>
        </row>
      </sheetData>
      <sheetData sheetId="7"/>
      <sheetData sheetId="8"/>
      <sheetData sheetId="9">
        <row r="1">
          <cell r="B1">
            <v>43830</v>
          </cell>
          <cell r="E1">
            <v>2020</v>
          </cell>
          <cell r="G1" t="str">
            <v>PUC</v>
          </cell>
        </row>
        <row r="3">
          <cell r="B3">
            <v>2020</v>
          </cell>
        </row>
        <row r="7">
          <cell r="B7">
            <v>0.02</v>
          </cell>
        </row>
        <row r="8">
          <cell r="B8">
            <v>1</v>
          </cell>
        </row>
        <row r="9">
          <cell r="B9">
            <v>0.99099999999999999</v>
          </cell>
          <cell r="E9">
            <v>0.14000000000000001</v>
          </cell>
        </row>
        <row r="10">
          <cell r="B10">
            <v>1059723.74</v>
          </cell>
          <cell r="E10">
            <v>0.14000000000000001</v>
          </cell>
        </row>
        <row r="12">
          <cell r="E12">
            <v>0.1</v>
          </cell>
        </row>
        <row r="13">
          <cell r="B13">
            <v>3390908.71</v>
          </cell>
          <cell r="E13" t="str">
            <v>SIM</v>
          </cell>
        </row>
        <row r="14">
          <cell r="B14">
            <v>280821.33</v>
          </cell>
          <cell r="E14" t="str">
            <v>NÃO</v>
          </cell>
        </row>
        <row r="15">
          <cell r="B15">
            <v>286063.09999999998</v>
          </cell>
        </row>
        <row r="16">
          <cell r="B16">
            <v>1333047.7699999998</v>
          </cell>
          <cell r="E16" t="str">
            <v>SIM</v>
          </cell>
        </row>
        <row r="17">
          <cell r="B17">
            <v>0</v>
          </cell>
        </row>
        <row r="18">
          <cell r="B18">
            <v>0</v>
          </cell>
          <cell r="E18">
            <v>1</v>
          </cell>
        </row>
        <row r="19">
          <cell r="B19">
            <v>0</v>
          </cell>
        </row>
        <row r="20">
          <cell r="B20">
            <v>0</v>
          </cell>
        </row>
        <row r="21">
          <cell r="B21">
            <v>0</v>
          </cell>
        </row>
        <row r="23">
          <cell r="B23">
            <v>0</v>
          </cell>
        </row>
        <row r="24">
          <cell r="B24">
            <v>0</v>
          </cell>
          <cell r="C24" t="str">
            <v>NÃO</v>
          </cell>
        </row>
        <row r="25">
          <cell r="B25">
            <v>1490976.51</v>
          </cell>
        </row>
        <row r="26">
          <cell r="C26" t="str">
            <v>NÃO</v>
          </cell>
        </row>
        <row r="27">
          <cell r="B27">
            <v>12</v>
          </cell>
        </row>
        <row r="28">
          <cell r="B28">
            <v>0</v>
          </cell>
          <cell r="C28">
            <v>1</v>
          </cell>
        </row>
        <row r="33">
          <cell r="F33" t="str">
            <v>PREV</v>
          </cell>
        </row>
        <row r="37">
          <cell r="F37" t="str">
            <v>CIVIL</v>
          </cell>
        </row>
      </sheetData>
      <sheetData sheetId="10">
        <row r="9">
          <cell r="K9">
            <v>0.13519999999999999</v>
          </cell>
        </row>
        <row r="11">
          <cell r="K11">
            <v>0</v>
          </cell>
        </row>
        <row r="13">
          <cell r="K13">
            <v>0</v>
          </cell>
        </row>
        <row r="14">
          <cell r="K14">
            <v>0</v>
          </cell>
        </row>
        <row r="26">
          <cell r="G26">
            <v>0</v>
          </cell>
        </row>
        <row r="30">
          <cell r="G30">
            <v>0.1779</v>
          </cell>
        </row>
      </sheetData>
      <sheetData sheetId="11">
        <row r="1">
          <cell r="H1">
            <v>1</v>
          </cell>
          <cell r="K1">
            <v>1001.2432142857143</v>
          </cell>
        </row>
        <row r="2">
          <cell r="K2">
            <v>55.133928571428569</v>
          </cell>
        </row>
        <row r="4">
          <cell r="K4">
            <v>2282.9725974025969</v>
          </cell>
        </row>
        <row r="5">
          <cell r="H5">
            <v>1</v>
          </cell>
          <cell r="K5">
            <v>65.853701298701324</v>
          </cell>
        </row>
        <row r="7">
          <cell r="H7">
            <v>78851.69000000153</v>
          </cell>
          <cell r="K7">
            <v>1035.7366666666667</v>
          </cell>
        </row>
        <row r="8">
          <cell r="K8">
            <v>65.84875000000001</v>
          </cell>
        </row>
        <row r="10">
          <cell r="K10">
            <v>2264.3669658119657</v>
          </cell>
        </row>
        <row r="11">
          <cell r="K11">
            <v>45.204123931623975</v>
          </cell>
        </row>
        <row r="13">
          <cell r="H13">
            <v>0.01</v>
          </cell>
          <cell r="K13">
            <v>60.184316239316267</v>
          </cell>
        </row>
        <row r="14">
          <cell r="H14">
            <v>9.4693644331404078E-2</v>
          </cell>
        </row>
        <row r="16">
          <cell r="K16">
            <v>166</v>
          </cell>
        </row>
        <row r="17">
          <cell r="K17">
            <v>302</v>
          </cell>
        </row>
        <row r="18">
          <cell r="H18">
            <v>0.88517271638600881</v>
          </cell>
        </row>
        <row r="22">
          <cell r="D22">
            <v>9777570.2699999996</v>
          </cell>
        </row>
        <row r="26">
          <cell r="D26">
            <v>9102939.3478827327</v>
          </cell>
        </row>
      </sheetData>
      <sheetData sheetId="12">
        <row r="1">
          <cell r="C1">
            <v>13</v>
          </cell>
        </row>
        <row r="2">
          <cell r="C2">
            <v>13</v>
          </cell>
        </row>
        <row r="4">
          <cell r="C4">
            <v>37986</v>
          </cell>
        </row>
        <row r="6">
          <cell r="C6">
            <v>36249</v>
          </cell>
        </row>
        <row r="8">
          <cell r="C8">
            <v>3</v>
          </cell>
        </row>
        <row r="16">
          <cell r="C16">
            <v>40559</v>
          </cell>
        </row>
        <row r="17">
          <cell r="C17">
            <v>40559</v>
          </cell>
        </row>
        <row r="21">
          <cell r="C21">
            <v>998</v>
          </cell>
        </row>
        <row r="22">
          <cell r="C22">
            <v>1</v>
          </cell>
        </row>
        <row r="24">
          <cell r="C24">
            <v>6101.06</v>
          </cell>
        </row>
        <row r="26">
          <cell r="C26">
            <v>0.06</v>
          </cell>
        </row>
        <row r="27">
          <cell r="C27">
            <v>0.01</v>
          </cell>
        </row>
        <row r="32">
          <cell r="C32">
            <v>0</v>
          </cell>
        </row>
        <row r="33">
          <cell r="C33">
            <v>0.01</v>
          </cell>
        </row>
        <row r="35">
          <cell r="C35">
            <v>0</v>
          </cell>
        </row>
      </sheetData>
      <sheetData sheetId="13">
        <row r="2">
          <cell r="F2">
            <v>6.0000000000000053E-2</v>
          </cell>
        </row>
        <row r="3">
          <cell r="I3">
            <v>0</v>
          </cell>
          <cell r="J3">
            <v>2.3109999999999999</v>
          </cell>
          <cell r="K3">
            <v>4.04</v>
          </cell>
          <cell r="L3">
            <v>12.807916760313965</v>
          </cell>
          <cell r="M3">
            <v>12.358260593750311</v>
          </cell>
        </row>
        <row r="4">
          <cell r="I4">
            <v>1</v>
          </cell>
          <cell r="J4">
            <v>0.90600000000000003</v>
          </cell>
          <cell r="K4">
            <v>1.58</v>
          </cell>
          <cell r="L4">
            <v>0.84835362261713798</v>
          </cell>
          <cell r="M4">
            <v>0.84126594811171374</v>
          </cell>
        </row>
        <row r="5">
          <cell r="F5">
            <v>18</v>
          </cell>
          <cell r="I5">
            <v>2</v>
          </cell>
          <cell r="J5">
            <v>0.504</v>
          </cell>
          <cell r="K5">
            <v>0.88700000000000001</v>
          </cell>
          <cell r="L5">
            <v>0.54829342084557442</v>
          </cell>
          <cell r="M5">
            <v>0.53758830325001727</v>
          </cell>
        </row>
        <row r="6">
          <cell r="F6">
            <v>1</v>
          </cell>
          <cell r="I6">
            <v>3</v>
          </cell>
          <cell r="J6">
            <v>0.40799999999999997</v>
          </cell>
          <cell r="K6">
            <v>0.71500000000000008</v>
          </cell>
          <cell r="L6">
            <v>0.41830647434059798</v>
          </cell>
          <cell r="M6">
            <v>0.40713495649627257</v>
          </cell>
        </row>
        <row r="7">
          <cell r="F7">
            <v>2018</v>
          </cell>
          <cell r="I7">
            <v>4</v>
          </cell>
          <cell r="J7">
            <v>0.35699999999999998</v>
          </cell>
          <cell r="K7">
            <v>0.627</v>
          </cell>
          <cell r="L7">
            <v>0.34387897603063183</v>
          </cell>
          <cell r="M7">
            <v>0.33287851994364975</v>
          </cell>
        </row>
        <row r="8">
          <cell r="I8">
            <v>5</v>
          </cell>
          <cell r="J8">
            <v>0.32400000000000001</v>
          </cell>
          <cell r="K8">
            <v>0.56599999999999995</v>
          </cell>
          <cell r="L8">
            <v>0.29579395293081706</v>
          </cell>
          <cell r="M8">
            <v>0.28513049936771129</v>
          </cell>
        </row>
        <row r="9">
          <cell r="I9">
            <v>6</v>
          </cell>
          <cell r="J9">
            <v>0.30099999999999999</v>
          </cell>
          <cell r="K9">
            <v>0.52600000000000002</v>
          </cell>
          <cell r="L9">
            <v>0.26309330646192353</v>
          </cell>
          <cell r="M9">
            <v>0.25279664513634015</v>
          </cell>
        </row>
        <row r="10">
          <cell r="B10">
            <v>2015</v>
          </cell>
          <cell r="C10">
            <v>2</v>
          </cell>
          <cell r="E10">
            <v>2015</v>
          </cell>
          <cell r="F10">
            <v>1</v>
          </cell>
          <cell r="I10">
            <v>7</v>
          </cell>
          <cell r="J10">
            <v>0.28600000000000003</v>
          </cell>
          <cell r="K10">
            <v>0.5</v>
          </cell>
          <cell r="L10">
            <v>0.24100087487887228</v>
          </cell>
          <cell r="M10">
            <v>0.23104969458631452</v>
          </cell>
        </row>
        <row r="11">
          <cell r="B11">
            <v>2016</v>
          </cell>
          <cell r="C11">
            <v>3</v>
          </cell>
          <cell r="E11">
            <v>2016</v>
          </cell>
          <cell r="F11">
            <v>1</v>
          </cell>
          <cell r="I11">
            <v>8</v>
          </cell>
          <cell r="J11">
            <v>0.32800000000000001</v>
          </cell>
          <cell r="K11">
            <v>0.48700000000000004</v>
          </cell>
          <cell r="L11">
            <v>0.22754001912415525</v>
          </cell>
          <cell r="M11">
            <v>0.21788594628862706</v>
          </cell>
        </row>
        <row r="12">
          <cell r="B12">
            <v>2017</v>
          </cell>
          <cell r="C12">
            <v>4</v>
          </cell>
          <cell r="E12">
            <v>2017</v>
          </cell>
          <cell r="F12">
            <v>1</v>
          </cell>
          <cell r="I12">
            <v>9</v>
          </cell>
          <cell r="J12">
            <v>0.36200000000000004</v>
          </cell>
          <cell r="K12">
            <v>0.48199999999999998</v>
          </cell>
          <cell r="L12">
            <v>0.22241244881096658</v>
          </cell>
          <cell r="M12">
            <v>0.21298306602682315</v>
          </cell>
        </row>
        <row r="13">
          <cell r="B13">
            <v>2018</v>
          </cell>
          <cell r="C13">
            <v>5</v>
          </cell>
          <cell r="E13">
            <v>2018</v>
          </cell>
          <cell r="F13">
            <v>1</v>
          </cell>
          <cell r="I13">
            <v>10</v>
          </cell>
          <cell r="J13">
            <v>0.39</v>
          </cell>
          <cell r="K13">
            <v>0.48299999999999998</v>
          </cell>
          <cell r="L13">
            <v>0.22669158066243383</v>
          </cell>
          <cell r="M13">
            <v>0.21738229444075441</v>
          </cell>
        </row>
        <row r="14">
          <cell r="I14">
            <v>11</v>
          </cell>
          <cell r="J14">
            <v>0.41300000000000003</v>
          </cell>
          <cell r="K14">
            <v>0.49200000000000005</v>
          </cell>
          <cell r="L14">
            <v>0.24293055253230481</v>
          </cell>
          <cell r="M14">
            <v>0.23358640603893957</v>
          </cell>
        </row>
        <row r="15">
          <cell r="I15">
            <v>12</v>
          </cell>
          <cell r="J15">
            <v>0.43099999999999999</v>
          </cell>
          <cell r="K15">
            <v>0.502</v>
          </cell>
          <cell r="L15">
            <v>0.27559098635536727</v>
          </cell>
          <cell r="M15">
            <v>0.26597542989866013</v>
          </cell>
        </row>
        <row r="16">
          <cell r="I16">
            <v>13</v>
          </cell>
          <cell r="J16">
            <v>0.44600000000000001</v>
          </cell>
          <cell r="K16">
            <v>0.51200000000000001</v>
          </cell>
          <cell r="L16">
            <v>0.33182623029533947</v>
          </cell>
          <cell r="M16">
            <v>0.32157039148404387</v>
          </cell>
        </row>
        <row r="17">
          <cell r="I17">
            <v>14</v>
          </cell>
          <cell r="J17">
            <v>0.45800000000000002</v>
          </cell>
          <cell r="K17">
            <v>0.52400000000000002</v>
          </cell>
          <cell r="L17">
            <v>0.42273934833257459</v>
          </cell>
          <cell r="M17">
            <v>0.41126091010892524</v>
          </cell>
        </row>
        <row r="18">
          <cell r="I18">
            <v>15</v>
          </cell>
          <cell r="J18">
            <v>0.47</v>
          </cell>
          <cell r="K18">
            <v>0.53700000000000003</v>
          </cell>
          <cell r="L18">
            <v>0.71041449706680682</v>
          </cell>
          <cell r="M18">
            <v>0.69501731363167485</v>
          </cell>
        </row>
        <row r="19">
          <cell r="I19">
            <v>16</v>
          </cell>
          <cell r="J19">
            <v>0.48099999999999998</v>
          </cell>
          <cell r="K19">
            <v>0.55099999999999993</v>
          </cell>
          <cell r="L19">
            <v>0.88435043813515191</v>
          </cell>
          <cell r="M19">
            <v>0.86646601023849446</v>
          </cell>
        </row>
        <row r="20">
          <cell r="I20">
            <v>17</v>
          </cell>
          <cell r="J20">
            <v>0.495</v>
          </cell>
          <cell r="K20">
            <v>0.56700000000000006</v>
          </cell>
          <cell r="L20">
            <v>1.0389252032820269</v>
          </cell>
          <cell r="M20">
            <v>1.0186902957357358</v>
          </cell>
        </row>
        <row r="21">
          <cell r="I21">
            <v>18</v>
          </cell>
          <cell r="J21">
            <v>0.51</v>
          </cell>
          <cell r="K21">
            <v>0.58399999999999996</v>
          </cell>
          <cell r="L21">
            <v>1.1601528681904278</v>
          </cell>
          <cell r="M21">
            <v>1.1378739645498268</v>
          </cell>
        </row>
        <row r="22">
          <cell r="I22">
            <v>19</v>
          </cell>
          <cell r="J22">
            <v>0.52800000000000002</v>
          </cell>
          <cell r="K22">
            <v>0.60299999999999998</v>
          </cell>
          <cell r="L22">
            <v>1.2535242029435401</v>
          </cell>
          <cell r="M22">
            <v>1.2294217734940409</v>
          </cell>
        </row>
        <row r="23">
          <cell r="B23">
            <v>2015</v>
          </cell>
          <cell r="C23">
            <v>113</v>
          </cell>
          <cell r="I23">
            <v>20</v>
          </cell>
          <cell r="J23">
            <v>0.54900000000000004</v>
          </cell>
          <cell r="K23">
            <v>0.624</v>
          </cell>
          <cell r="L23">
            <v>1.3459133279364226</v>
          </cell>
          <cell r="M23">
            <v>1.3200885964886788</v>
          </cell>
        </row>
        <row r="24">
          <cell r="B24">
            <v>2016</v>
          </cell>
          <cell r="C24">
            <v>107</v>
          </cell>
          <cell r="I24">
            <v>21</v>
          </cell>
          <cell r="J24">
            <v>0.57300000000000006</v>
          </cell>
          <cell r="K24">
            <v>0.64800000000000002</v>
          </cell>
          <cell r="L24">
            <v>1.4376269618289701</v>
          </cell>
          <cell r="M24">
            <v>1.4099674432299156</v>
          </cell>
        </row>
        <row r="25">
          <cell r="B25">
            <v>2017</v>
          </cell>
          <cell r="C25">
            <v>107</v>
          </cell>
          <cell r="I25">
            <v>22</v>
          </cell>
          <cell r="J25">
            <v>0.59899999999999998</v>
          </cell>
          <cell r="K25">
            <v>0.67400000000000004</v>
          </cell>
          <cell r="L25">
            <v>1.5009044879330249</v>
          </cell>
          <cell r="M25">
            <v>1.4711957238924913</v>
          </cell>
        </row>
        <row r="26">
          <cell r="B26">
            <v>2018</v>
          </cell>
          <cell r="C26">
            <v>107</v>
          </cell>
          <cell r="I26">
            <v>23</v>
          </cell>
          <cell r="J26">
            <v>0.627</v>
          </cell>
          <cell r="K26">
            <v>0.70200000000000007</v>
          </cell>
          <cell r="L26">
            <v>1.528924449546982</v>
          </cell>
          <cell r="M26">
            <v>1.4968691990925571</v>
          </cell>
        </row>
        <row r="27">
          <cell r="I27">
            <v>24</v>
          </cell>
          <cell r="J27">
            <v>0.65700000000000003</v>
          </cell>
          <cell r="K27">
            <v>0.73299999999999998</v>
          </cell>
          <cell r="L27">
            <v>1.5312518823387082</v>
          </cell>
          <cell r="M27">
            <v>1.4967172185324522</v>
          </cell>
        </row>
        <row r="28">
          <cell r="I28">
            <v>25</v>
          </cell>
          <cell r="J28">
            <v>0.68599999999999994</v>
          </cell>
          <cell r="K28">
            <v>0.76800000000000002</v>
          </cell>
          <cell r="L28">
            <v>1.5215949319955446</v>
          </cell>
          <cell r="M28">
            <v>1.4845031894506051</v>
          </cell>
        </row>
        <row r="29">
          <cell r="I29">
            <v>26</v>
          </cell>
          <cell r="J29">
            <v>0.71399999999999997</v>
          </cell>
          <cell r="K29">
            <v>0.80599999999999994</v>
          </cell>
          <cell r="L29">
            <v>1.5160440447218808</v>
          </cell>
          <cell r="M29">
            <v>1.4767082029733316</v>
          </cell>
        </row>
        <row r="30">
          <cell r="I30">
            <v>27</v>
          </cell>
          <cell r="J30">
            <v>0.7380000000000001</v>
          </cell>
          <cell r="K30">
            <v>0.84900000000000009</v>
          </cell>
          <cell r="L30">
            <v>1.5216741556998363</v>
          </cell>
          <cell r="M30">
            <v>1.4808391529990053</v>
          </cell>
        </row>
        <row r="31">
          <cell r="I31">
            <v>28</v>
          </cell>
          <cell r="J31">
            <v>0.75800000000000001</v>
          </cell>
          <cell r="K31">
            <v>0.89600000000000002</v>
          </cell>
          <cell r="L31">
            <v>1.5468501263525836</v>
          </cell>
          <cell r="M31">
            <v>1.505510163862825</v>
          </cell>
        </row>
        <row r="32">
          <cell r="I32">
            <v>29</v>
          </cell>
          <cell r="J32">
            <v>0.77399999999999991</v>
          </cell>
          <cell r="K32">
            <v>0.94700000000000006</v>
          </cell>
          <cell r="L32">
            <v>1.5879469733414886</v>
          </cell>
          <cell r="M32">
            <v>1.5468505190105348</v>
          </cell>
        </row>
        <row r="33">
          <cell r="I33">
            <v>30</v>
          </cell>
          <cell r="J33">
            <v>0.78400000000000003</v>
          </cell>
          <cell r="K33">
            <v>1.004</v>
          </cell>
          <cell r="L33">
            <v>1.6352215299528994</v>
          </cell>
          <cell r="M33">
            <v>1.5944306819535934</v>
          </cell>
        </row>
        <row r="34">
          <cell r="I34">
            <v>31</v>
          </cell>
          <cell r="J34">
            <v>0.78900000000000003</v>
          </cell>
          <cell r="K34">
            <v>1.0669999999999999</v>
          </cell>
          <cell r="L34">
            <v>1.6827209326501829</v>
          </cell>
          <cell r="M34">
            <v>1.6421043709445595</v>
          </cell>
        </row>
        <row r="35">
          <cell r="I35">
            <v>32</v>
          </cell>
          <cell r="J35">
            <v>0.78900000000000003</v>
          </cell>
          <cell r="K35">
            <v>1.1360000000000001</v>
          </cell>
          <cell r="L35">
            <v>1.7343751863217969</v>
          </cell>
          <cell r="M35">
            <v>1.6942117099385474</v>
          </cell>
        </row>
        <row r="36">
          <cell r="I36">
            <v>33</v>
          </cell>
          <cell r="J36">
            <v>0.79</v>
          </cell>
          <cell r="K36">
            <v>1.2130000000000001</v>
          </cell>
          <cell r="L36">
            <v>1.7895410229549613</v>
          </cell>
          <cell r="M36">
            <v>1.7501078390588116</v>
          </cell>
        </row>
        <row r="37">
          <cell r="I37">
            <v>34</v>
          </cell>
          <cell r="J37">
            <v>0.79100000000000004</v>
          </cell>
          <cell r="K37">
            <v>1.2969999999999999</v>
          </cell>
          <cell r="L37">
            <v>1.8506169863046007</v>
          </cell>
          <cell r="M37">
            <v>1.811960773005348</v>
          </cell>
        </row>
        <row r="38">
          <cell r="I38">
            <v>35</v>
          </cell>
          <cell r="J38">
            <v>0.79199999999999993</v>
          </cell>
          <cell r="K38">
            <v>1.391</v>
          </cell>
          <cell r="L38">
            <v>1.9217058037347263</v>
          </cell>
          <cell r="M38">
            <v>1.8840382831521414</v>
          </cell>
        </row>
        <row r="39">
          <cell r="I39">
            <v>36</v>
          </cell>
          <cell r="J39">
            <v>0.79400000000000004</v>
          </cell>
          <cell r="K39">
            <v>1.494</v>
          </cell>
          <cell r="L39">
            <v>2.0057272733803266</v>
          </cell>
          <cell r="M39">
            <v>1.968584321182995</v>
          </cell>
        </row>
        <row r="40">
          <cell r="I40">
            <v>37</v>
          </cell>
          <cell r="J40">
            <v>0.82299999999999995</v>
          </cell>
          <cell r="K40">
            <v>1.607</v>
          </cell>
          <cell r="L40">
            <v>2.1029809015528826</v>
          </cell>
          <cell r="M40">
            <v>2.0648697917728804</v>
          </cell>
        </row>
        <row r="41">
          <cell r="I41">
            <v>38</v>
          </cell>
          <cell r="J41">
            <v>0.87200000000000011</v>
          </cell>
          <cell r="K41">
            <v>1.7329999999999999</v>
          </cell>
          <cell r="L41">
            <v>2.2151123326255111</v>
          </cell>
          <cell r="M41">
            <v>2.1740254226730094</v>
          </cell>
        </row>
        <row r="42">
          <cell r="I42">
            <v>39</v>
          </cell>
          <cell r="J42">
            <v>0.94499999999999995</v>
          </cell>
          <cell r="K42">
            <v>1.8719999999999999</v>
          </cell>
          <cell r="L42">
            <v>2.3432887740440935</v>
          </cell>
          <cell r="M42">
            <v>2.297713479116243</v>
          </cell>
        </row>
        <row r="43">
          <cell r="I43">
            <v>40</v>
          </cell>
          <cell r="J43">
            <v>1.0430000000000001</v>
          </cell>
          <cell r="K43">
            <v>2.0249999999999999</v>
          </cell>
          <cell r="L43">
            <v>2.4859535306370915</v>
          </cell>
          <cell r="M43">
            <v>2.435132796232248</v>
          </cell>
        </row>
        <row r="44">
          <cell r="I44">
            <v>41</v>
          </cell>
          <cell r="J44">
            <v>1.1679999999999999</v>
          </cell>
          <cell r="K44">
            <v>2.2200000000000002</v>
          </cell>
          <cell r="L44">
            <v>2.646162375427354</v>
          </cell>
          <cell r="M44">
            <v>2.5902332950566573</v>
          </cell>
        </row>
        <row r="45">
          <cell r="I45">
            <v>42</v>
          </cell>
          <cell r="J45">
            <v>1.3220000000000001</v>
          </cell>
          <cell r="K45">
            <v>2.4810000000000003</v>
          </cell>
          <cell r="L45">
            <v>2.830054443118013</v>
          </cell>
          <cell r="M45">
            <v>2.7694848831249477</v>
          </cell>
        </row>
        <row r="46">
          <cell r="I46">
            <v>43</v>
          </cell>
          <cell r="J46">
            <v>1.5049999999999999</v>
          </cell>
          <cell r="K46">
            <v>2.8040000000000003</v>
          </cell>
          <cell r="L46">
            <v>3.0407063833633723</v>
          </cell>
          <cell r="M46">
            <v>2.9763807831846658</v>
          </cell>
        </row>
        <row r="47">
          <cell r="I47">
            <v>44</v>
          </cell>
          <cell r="J47">
            <v>1.7150000000000001</v>
          </cell>
          <cell r="K47">
            <v>3.1870000000000003</v>
          </cell>
          <cell r="L47">
            <v>3.2767397852643385</v>
          </cell>
          <cell r="M47">
            <v>3.2092257416784578</v>
          </cell>
        </row>
        <row r="48">
          <cell r="I48">
            <v>45</v>
          </cell>
          <cell r="J48">
            <v>1.9480000000000002</v>
          </cell>
          <cell r="K48">
            <v>3.625</v>
          </cell>
          <cell r="L48">
            <v>3.5351899913226688</v>
          </cell>
          <cell r="M48">
            <v>3.4644175783229572</v>
          </cell>
        </row>
        <row r="49">
          <cell r="I49">
            <v>46</v>
          </cell>
          <cell r="J49">
            <v>2.198</v>
          </cell>
          <cell r="K49">
            <v>4.1159999999999997</v>
          </cell>
          <cell r="L49">
            <v>3.8133370143620606</v>
          </cell>
          <cell r="M49">
            <v>3.7387253883752418</v>
          </cell>
        </row>
        <row r="50">
          <cell r="I50">
            <v>47</v>
          </cell>
          <cell r="J50">
            <v>2.4630000000000001</v>
          </cell>
          <cell r="K50">
            <v>4.657</v>
          </cell>
          <cell r="L50">
            <v>4.1115119276499499</v>
          </cell>
          <cell r="M50">
            <v>4.032511690891841</v>
          </cell>
        </row>
        <row r="51">
          <cell r="I51">
            <v>48</v>
          </cell>
          <cell r="J51">
            <v>2.74</v>
          </cell>
          <cell r="K51">
            <v>5.2459999999999996</v>
          </cell>
          <cell r="L51">
            <v>4.4291709959525791</v>
          </cell>
          <cell r="M51">
            <v>4.3450465802502709</v>
          </cell>
        </row>
        <row r="52">
          <cell r="I52">
            <v>49</v>
          </cell>
          <cell r="J52">
            <v>3.028</v>
          </cell>
          <cell r="K52">
            <v>5.88</v>
          </cell>
          <cell r="L52">
            <v>4.7682586518695453</v>
          </cell>
          <cell r="M52">
            <v>4.678376925064077</v>
          </cell>
        </row>
        <row r="53">
          <cell r="I53">
            <v>50</v>
          </cell>
          <cell r="J53">
            <v>3.33</v>
          </cell>
          <cell r="K53">
            <v>6.5570000000000004</v>
          </cell>
          <cell r="L53">
            <v>5.1338802790441225</v>
          </cell>
          <cell r="M53">
            <v>5.0379305647723367</v>
          </cell>
        </row>
        <row r="54">
          <cell r="I54">
            <v>51</v>
          </cell>
          <cell r="J54">
            <v>3.6470000000000002</v>
          </cell>
          <cell r="K54">
            <v>7.2769999999999992</v>
          </cell>
          <cell r="L54">
            <v>5.5272970192659443</v>
          </cell>
          <cell r="M54">
            <v>5.4250708597469162</v>
          </cell>
        </row>
        <row r="55">
          <cell r="I55">
            <v>52</v>
          </cell>
          <cell r="J55">
            <v>3.98</v>
          </cell>
          <cell r="K55">
            <v>8.0380000000000003</v>
          </cell>
          <cell r="L55">
            <v>5.945944956519094</v>
          </cell>
          <cell r="M55">
            <v>5.8370165793835236</v>
          </cell>
        </row>
        <row r="56">
          <cell r="I56">
            <v>53</v>
          </cell>
          <cell r="J56">
            <v>4.3309999999999995</v>
          </cell>
          <cell r="K56">
            <v>8.84</v>
          </cell>
          <cell r="L56">
            <v>6.3904161864199631</v>
          </cell>
          <cell r="M56">
            <v>6.2743356857589143</v>
          </cell>
        </row>
        <row r="57">
          <cell r="I57">
            <v>54</v>
          </cell>
          <cell r="J57">
            <v>4.6979999999999995</v>
          </cell>
          <cell r="K57">
            <v>9.6820000000000004</v>
          </cell>
          <cell r="L57">
            <v>6.8642241707258176</v>
          </cell>
          <cell r="M57">
            <v>6.7405733722802115</v>
          </cell>
        </row>
        <row r="58">
          <cell r="I58">
            <v>55</v>
          </cell>
          <cell r="J58">
            <v>5.077</v>
          </cell>
          <cell r="K58">
            <v>10.565</v>
          </cell>
          <cell r="L58">
            <v>7.3791374513089947</v>
          </cell>
          <cell r="M58">
            <v>7.2471872691788306</v>
          </cell>
        </row>
        <row r="59">
          <cell r="I59">
            <v>56</v>
          </cell>
          <cell r="J59">
            <v>5.4649999999999999</v>
          </cell>
          <cell r="K59">
            <v>11.491</v>
          </cell>
          <cell r="L59">
            <v>7.9347255267284771</v>
          </cell>
          <cell r="M59">
            <v>7.7940570749001754</v>
          </cell>
        </row>
        <row r="60">
          <cell r="I60">
            <v>57</v>
          </cell>
          <cell r="J60">
            <v>5.8609999999999998</v>
          </cell>
          <cell r="K60">
            <v>12.46</v>
          </cell>
          <cell r="L60">
            <v>8.5213894855494257</v>
          </cell>
          <cell r="M60">
            <v>8.372243277753487</v>
          </cell>
        </row>
        <row r="61">
          <cell r="I61">
            <v>58</v>
          </cell>
          <cell r="J61">
            <v>6.2649999999999997</v>
          </cell>
          <cell r="K61">
            <v>13.476000000000001</v>
          </cell>
          <cell r="L61">
            <v>9.1384141993147221</v>
          </cell>
          <cell r="M61">
            <v>8.9812939592726728</v>
          </cell>
        </row>
        <row r="62">
          <cell r="I62">
            <v>59</v>
          </cell>
          <cell r="J62">
            <v>6.694</v>
          </cell>
          <cell r="K62">
            <v>14.542</v>
          </cell>
          <cell r="L62">
            <v>9.797096297777566</v>
          </cell>
          <cell r="M62">
            <v>9.6320545551754133</v>
          </cell>
        </row>
        <row r="63">
          <cell r="I63">
            <v>60</v>
          </cell>
          <cell r="J63">
            <v>7.17</v>
          </cell>
          <cell r="K63">
            <v>15.661999999999999</v>
          </cell>
          <cell r="L63">
            <v>10.510430853029122</v>
          </cell>
          <cell r="M63">
            <v>10.337475803082256</v>
          </cell>
        </row>
        <row r="64">
          <cell r="I64">
            <v>61</v>
          </cell>
          <cell r="J64">
            <v>7.7140000000000004</v>
          </cell>
          <cell r="K64">
            <v>16.869</v>
          </cell>
          <cell r="L64">
            <v>11.297515143931482</v>
          </cell>
          <cell r="M64">
            <v>11.115383226019141</v>
          </cell>
        </row>
        <row r="65">
          <cell r="I65">
            <v>62</v>
          </cell>
          <cell r="J65">
            <v>8.347999999999999</v>
          </cell>
          <cell r="K65">
            <v>18.199000000000002</v>
          </cell>
          <cell r="L65">
            <v>12.174113078725021</v>
          </cell>
          <cell r="M65">
            <v>11.979941876330116</v>
          </cell>
        </row>
        <row r="66">
          <cell r="I66">
            <v>63</v>
          </cell>
          <cell r="J66">
            <v>9.093</v>
          </cell>
          <cell r="K66">
            <v>19.666</v>
          </cell>
          <cell r="L66">
            <v>13.155915012520104</v>
          </cell>
          <cell r="M66">
            <v>12.945820695097526</v>
          </cell>
        </row>
        <row r="67">
          <cell r="I67">
            <v>64</v>
          </cell>
          <cell r="J67">
            <v>9.968</v>
          </cell>
          <cell r="K67">
            <v>21.283000000000001</v>
          </cell>
          <cell r="L67">
            <v>14.247248591758488</v>
          </cell>
          <cell r="M67">
            <v>14.017986707800459</v>
          </cell>
        </row>
        <row r="68">
          <cell r="I68">
            <v>65</v>
          </cell>
          <cell r="J68">
            <v>10.992999999999999</v>
          </cell>
          <cell r="K68">
            <v>23.065999999999999</v>
          </cell>
          <cell r="L68">
            <v>15.426448837421653</v>
          </cell>
          <cell r="M68">
            <v>15.176345901565867</v>
          </cell>
        </row>
        <row r="69">
          <cell r="I69">
            <v>66</v>
          </cell>
          <cell r="J69">
            <v>12.187999999999999</v>
          </cell>
          <cell r="K69">
            <v>25.03</v>
          </cell>
          <cell r="L69">
            <v>16.712061824813173</v>
          </cell>
          <cell r="M69">
            <v>16.440499328851718</v>
          </cell>
        </row>
        <row r="70">
          <cell r="I70">
            <v>67</v>
          </cell>
          <cell r="J70">
            <v>13.572000000000001</v>
          </cell>
          <cell r="K70">
            <v>27.192999999999998</v>
          </cell>
          <cell r="L70">
            <v>18.157858472734233</v>
          </cell>
          <cell r="M70">
            <v>17.863757519458307</v>
          </cell>
        </row>
        <row r="71">
          <cell r="I71">
            <v>68</v>
          </cell>
          <cell r="J71">
            <v>15.16</v>
          </cell>
          <cell r="K71">
            <v>29.576999999999998</v>
          </cell>
          <cell r="L71">
            <v>19.792755984851841</v>
          </cell>
          <cell r="M71">
            <v>19.475216264795247</v>
          </cell>
        </row>
        <row r="72">
          <cell r="I72">
            <v>69</v>
          </cell>
          <cell r="J72">
            <v>16.945999999999998</v>
          </cell>
          <cell r="K72">
            <v>32.201999999999998</v>
          </cell>
          <cell r="L72">
            <v>21.613104952659612</v>
          </cell>
          <cell r="M72">
            <v>21.270961904667491</v>
          </cell>
        </row>
        <row r="73">
          <cell r="I73">
            <v>70</v>
          </cell>
          <cell r="J73">
            <v>18.920000000000002</v>
          </cell>
          <cell r="K73">
            <v>35.091999999999999</v>
          </cell>
          <cell r="L73">
            <v>23.576580565873488</v>
          </cell>
          <cell r="M73">
            <v>23.208511736456792</v>
          </cell>
        </row>
        <row r="74">
          <cell r="I74">
            <v>71</v>
          </cell>
          <cell r="J74">
            <v>21.070999999999998</v>
          </cell>
          <cell r="K74">
            <v>38.271999999999998</v>
          </cell>
          <cell r="L74">
            <v>25.688276260078577</v>
          </cell>
          <cell r="M74">
            <v>25.292358002508987</v>
          </cell>
        </row>
        <row r="75">
          <cell r="I75">
            <v>72</v>
          </cell>
          <cell r="J75">
            <v>23.387999999999998</v>
          </cell>
          <cell r="K75">
            <v>41.771000000000001</v>
          </cell>
          <cell r="L75">
            <v>28.010617526268121</v>
          </cell>
          <cell r="M75">
            <v>27.58417189922498</v>
          </cell>
        </row>
        <row r="76">
          <cell r="I76">
            <v>73</v>
          </cell>
          <cell r="J76">
            <v>25.871000000000002</v>
          </cell>
          <cell r="K76">
            <v>45.62</v>
          </cell>
          <cell r="L76">
            <v>30.573587387447805</v>
          </cell>
          <cell r="M76">
            <v>30.113260079641176</v>
          </cell>
        </row>
        <row r="77">
          <cell r="I77">
            <v>74</v>
          </cell>
          <cell r="J77">
            <v>28.552</v>
          </cell>
          <cell r="K77">
            <v>49.852000000000004</v>
          </cell>
          <cell r="L77">
            <v>33.380790681169238</v>
          </cell>
          <cell r="M77">
            <v>32.883232397693661</v>
          </cell>
        </row>
        <row r="78">
          <cell r="I78">
            <v>75</v>
          </cell>
          <cell r="J78">
            <v>31.476999999999997</v>
          </cell>
          <cell r="K78">
            <v>54.500999999999998</v>
          </cell>
          <cell r="L78">
            <v>36.396240486023437</v>
          </cell>
          <cell r="M78">
            <v>35.858094658108378</v>
          </cell>
        </row>
        <row r="79">
          <cell r="I79">
            <v>76</v>
          </cell>
          <cell r="J79">
            <v>34.686</v>
          </cell>
          <cell r="K79">
            <v>59.609000000000002</v>
          </cell>
          <cell r="L79">
            <v>39.63614479931303</v>
          </cell>
          <cell r="M79">
            <v>39.054712543694656</v>
          </cell>
        </row>
        <row r="80">
          <cell r="I80">
            <v>77</v>
          </cell>
          <cell r="J80">
            <v>38.225000000000001</v>
          </cell>
          <cell r="K80">
            <v>65.215999999999994</v>
          </cell>
          <cell r="L80">
            <v>43.178595737337993</v>
          </cell>
          <cell r="M80">
            <v>42.551639272730625</v>
          </cell>
        </row>
        <row r="81">
          <cell r="I81">
            <v>78</v>
          </cell>
          <cell r="J81">
            <v>42.132000000000005</v>
          </cell>
          <cell r="K81">
            <v>71.367999999999995</v>
          </cell>
          <cell r="L81">
            <v>47.071099273727626</v>
          </cell>
          <cell r="M81">
            <v>46.396644247183417</v>
          </cell>
        </row>
        <row r="82">
          <cell r="I82">
            <v>79</v>
          </cell>
          <cell r="J82">
            <v>46.427</v>
          </cell>
          <cell r="K82">
            <v>78.113</v>
          </cell>
          <cell r="L82">
            <v>51.328342875102891</v>
          </cell>
          <cell r="M82">
            <v>50.603565997824504</v>
          </cell>
        </row>
        <row r="83">
          <cell r="I83">
            <v>80</v>
          </cell>
          <cell r="J83">
            <v>51.128</v>
          </cell>
          <cell r="K83">
            <v>85.503</v>
          </cell>
          <cell r="L83">
            <v>55.466517167864708</v>
          </cell>
          <cell r="M83">
            <v>54.709535755328538</v>
          </cell>
        </row>
        <row r="84">
          <cell r="I84">
            <v>81</v>
          </cell>
          <cell r="J84">
            <v>56.25</v>
          </cell>
          <cell r="K84">
            <v>93.592999999999989</v>
          </cell>
          <cell r="L84">
            <v>59.808536956660397</v>
          </cell>
          <cell r="M84">
            <v>59.014660404974023</v>
          </cell>
        </row>
        <row r="85">
          <cell r="I85">
            <v>82</v>
          </cell>
          <cell r="J85">
            <v>61.809000000000005</v>
          </cell>
          <cell r="K85">
            <v>102.44300000000001</v>
          </cell>
          <cell r="L85">
            <v>64.383168949803903</v>
          </cell>
          <cell r="M85">
            <v>63.547011826836098</v>
          </cell>
        </row>
        <row r="86">
          <cell r="I86">
            <v>83</v>
          </cell>
          <cell r="J86">
            <v>67.825999999999993</v>
          </cell>
          <cell r="K86">
            <v>112.113</v>
          </cell>
          <cell r="L86">
            <v>69.2236350221132</v>
          </cell>
          <cell r="M86">
            <v>68.338966162189124</v>
          </cell>
        </row>
        <row r="87">
          <cell r="I87">
            <v>84</v>
          </cell>
          <cell r="J87">
            <v>74.322000000000003</v>
          </cell>
          <cell r="K87">
            <v>122.669</v>
          </cell>
          <cell r="L87">
            <v>74.368593680758124</v>
          </cell>
          <cell r="M87">
            <v>73.428146758060919</v>
          </cell>
        </row>
        <row r="88">
          <cell r="I88">
            <v>85</v>
          </cell>
          <cell r="J88">
            <v>81.325999999999993</v>
          </cell>
          <cell r="K88">
            <v>134.178</v>
          </cell>
          <cell r="L88">
            <v>79.863379597358588</v>
          </cell>
          <cell r="M88">
            <v>78.858613060363083</v>
          </cell>
        </row>
        <row r="89">
          <cell r="I89">
            <v>86</v>
          </cell>
          <cell r="J89">
            <v>88.863</v>
          </cell>
          <cell r="K89">
            <v>146.709</v>
          </cell>
          <cell r="L89">
            <v>85.761584359106763</v>
          </cell>
          <cell r="M89">
            <v>84.68237413838105</v>
          </cell>
        </row>
        <row r="90">
          <cell r="I90">
            <v>87</v>
          </cell>
          <cell r="J90">
            <v>96.957999999999998</v>
          </cell>
          <cell r="K90">
            <v>160.333</v>
          </cell>
          <cell r="L90">
            <v>92.127093113588529</v>
          </cell>
          <cell r="M90">
            <v>90.961335120239639</v>
          </cell>
        </row>
        <row r="91">
          <cell r="I91">
            <v>88</v>
          </cell>
          <cell r="J91">
            <v>105.631</v>
          </cell>
          <cell r="K91">
            <v>175.124</v>
          </cell>
          <cell r="L91">
            <v>99.03673724713849</v>
          </cell>
          <cell r="M91">
            <v>97.76982740749304</v>
          </cell>
        </row>
        <row r="92">
          <cell r="I92">
            <v>89</v>
          </cell>
          <cell r="J92">
            <v>114.858</v>
          </cell>
          <cell r="K92">
            <v>191.15099999999998</v>
          </cell>
          <cell r="L92">
            <v>106.58378972777368</v>
          </cell>
          <cell r="M92">
            <v>105.19793566579618</v>
          </cell>
        </row>
        <row r="93">
          <cell r="I93">
            <v>90</v>
          </cell>
          <cell r="J93">
            <v>124.61199999999999</v>
          </cell>
          <cell r="K93">
            <v>208.48500000000001</v>
          </cell>
          <cell r="L93">
            <v>114.88262842831539</v>
          </cell>
          <cell r="M93">
            <v>113.35592655426997</v>
          </cell>
        </row>
        <row r="94">
          <cell r="I94">
            <v>91</v>
          </cell>
          <cell r="J94">
            <v>134.86100000000002</v>
          </cell>
          <cell r="K94">
            <v>227.19200000000001</v>
          </cell>
          <cell r="L94">
            <v>124.07504151325713</v>
          </cell>
          <cell r="M94">
            <v>122.38022240726579</v>
          </cell>
        </row>
        <row r="95">
          <cell r="I95">
            <v>92</v>
          </cell>
          <cell r="J95">
            <v>145.57499999999999</v>
          </cell>
          <cell r="K95">
            <v>247.33199999999999</v>
          </cell>
          <cell r="L95">
            <v>134.33887695211291</v>
          </cell>
          <cell r="M95">
            <v>132.44157432347572</v>
          </cell>
        </row>
        <row r="96">
          <cell r="I96">
            <v>93</v>
          </cell>
          <cell r="J96">
            <v>156.727</v>
          </cell>
          <cell r="K96">
            <v>268.95999999999998</v>
          </cell>
          <cell r="L96">
            <v>145.9000936008959</v>
          </cell>
          <cell r="M96">
            <v>143.75641740670676</v>
          </cell>
        </row>
        <row r="97">
          <cell r="I97">
            <v>94</v>
          </cell>
          <cell r="J97">
            <v>168.29</v>
          </cell>
          <cell r="K97">
            <v>292.11799999999999</v>
          </cell>
          <cell r="L97">
            <v>159.0498349880377</v>
          </cell>
          <cell r="M97">
            <v>156.60291003769171</v>
          </cell>
        </row>
        <row r="98">
          <cell r="I98">
            <v>95</v>
          </cell>
          <cell r="J98">
            <v>180.245</v>
          </cell>
          <cell r="K98">
            <v>316.834</v>
          </cell>
          <cell r="L98">
            <v>174.16905646799808</v>
          </cell>
          <cell r="M98">
            <v>171.34399423094493</v>
          </cell>
        </row>
        <row r="99">
          <cell r="I99">
            <v>96</v>
          </cell>
          <cell r="J99">
            <v>192.565</v>
          </cell>
          <cell r="K99">
            <v>343.12199999999996</v>
          </cell>
          <cell r="L99">
            <v>191.76472683082159</v>
          </cell>
          <cell r="M99">
            <v>188.46117927899016</v>
          </cell>
        </row>
        <row r="100">
          <cell r="I100">
            <v>97</v>
          </cell>
          <cell r="J100">
            <v>205.22899999999998</v>
          </cell>
          <cell r="K100">
            <v>370.97300000000001</v>
          </cell>
          <cell r="L100">
            <v>212.52409539856774</v>
          </cell>
          <cell r="M100">
            <v>208.60500987690165</v>
          </cell>
        </row>
        <row r="101">
          <cell r="I101">
            <v>98</v>
          </cell>
          <cell r="J101">
            <v>218.68299999999999</v>
          </cell>
          <cell r="K101">
            <v>400.35199999999998</v>
          </cell>
          <cell r="L101">
            <v>237.3976140224612</v>
          </cell>
          <cell r="M101">
            <v>232.67193179339151</v>
          </cell>
        </row>
        <row r="102">
          <cell r="I102">
            <v>99</v>
          </cell>
          <cell r="J102">
            <v>233.37099999999998</v>
          </cell>
          <cell r="K102">
            <v>431.19900000000001</v>
          </cell>
          <cell r="L102">
            <v>267.7277507126654</v>
          </cell>
          <cell r="M102">
            <v>261.92339578820162</v>
          </cell>
        </row>
        <row r="103">
          <cell r="I103">
            <v>100</v>
          </cell>
          <cell r="J103">
            <v>249.74099999999999</v>
          </cell>
          <cell r="K103">
            <v>463.41500000000002</v>
          </cell>
          <cell r="L103">
            <v>305.45078814480007</v>
          </cell>
          <cell r="M103">
            <v>298.17235599963595</v>
          </cell>
        </row>
        <row r="104">
          <cell r="I104">
            <v>101</v>
          </cell>
          <cell r="J104">
            <v>268.23700000000002</v>
          </cell>
          <cell r="K104">
            <v>496.87</v>
          </cell>
          <cell r="L104">
            <v>353.40876654177475</v>
          </cell>
          <cell r="M104">
            <v>344.07303686557896</v>
          </cell>
        </row>
        <row r="105">
          <cell r="I105">
            <v>102</v>
          </cell>
          <cell r="J105">
            <v>289.30599999999998</v>
          </cell>
          <cell r="K105">
            <v>531.38900000000001</v>
          </cell>
          <cell r="L105">
            <v>415.79558876989933</v>
          </cell>
          <cell r="M105">
            <v>403.54482348385989</v>
          </cell>
        </row>
        <row r="106">
          <cell r="I106">
            <v>103</v>
          </cell>
          <cell r="J106">
            <v>313.39099999999996</v>
          </cell>
          <cell r="K106">
            <v>566.75699999999995</v>
          </cell>
          <cell r="L106">
            <v>498.60475822743894</v>
          </cell>
          <cell r="M106">
            <v>482.24913478235646</v>
          </cell>
        </row>
        <row r="107">
          <cell r="I107">
            <v>104</v>
          </cell>
          <cell r="J107">
            <v>340.94</v>
          </cell>
          <cell r="K107">
            <v>602.71399999999994</v>
          </cell>
          <cell r="L107">
            <v>609.11100569397286</v>
          </cell>
          <cell r="M107">
            <v>587.40313553994793</v>
          </cell>
        </row>
        <row r="108">
          <cell r="I108">
            <v>105</v>
          </cell>
          <cell r="J108">
            <v>372.39800000000002</v>
          </cell>
          <cell r="K108">
            <v>638.95600000000002</v>
          </cell>
          <cell r="L108">
            <v>750.04484404034315</v>
          </cell>
          <cell r="M108">
            <v>723.50547289110284</v>
          </cell>
        </row>
        <row r="109">
          <cell r="I109">
            <v>106</v>
          </cell>
          <cell r="J109">
            <v>408.21</v>
          </cell>
          <cell r="K109">
            <v>675.14300000000003</v>
          </cell>
          <cell r="L109">
            <v>897.66197622825905</v>
          </cell>
          <cell r="M109">
            <v>873.92150641901924</v>
          </cell>
        </row>
        <row r="110">
          <cell r="I110">
            <v>107</v>
          </cell>
          <cell r="J110">
            <v>448.82300000000004</v>
          </cell>
          <cell r="K110">
            <v>710.89800000000002</v>
          </cell>
          <cell r="L110">
            <v>984.88543459905634</v>
          </cell>
          <cell r="M110">
            <v>976.27811012361087</v>
          </cell>
        </row>
        <row r="111">
          <cell r="I111">
            <v>108</v>
          </cell>
          <cell r="J111">
            <v>494.68099999999998</v>
          </cell>
          <cell r="K111">
            <v>745.822</v>
          </cell>
          <cell r="L111">
            <v>999.73663327930456</v>
          </cell>
          <cell r="M111">
            <v>999.32653402025699</v>
          </cell>
        </row>
        <row r="112">
          <cell r="I112">
            <v>109</v>
          </cell>
          <cell r="J112">
            <v>546.23099999999999</v>
          </cell>
          <cell r="K112">
            <v>0</v>
          </cell>
          <cell r="L112">
            <v>999.99992942684128</v>
          </cell>
          <cell r="M112">
            <v>999.99953351417378</v>
          </cell>
        </row>
        <row r="113">
          <cell r="I113">
            <v>110</v>
          </cell>
          <cell r="J113">
            <v>603.91700000000003</v>
          </cell>
          <cell r="K113">
            <v>0</v>
          </cell>
          <cell r="L113">
            <v>999.999999999995</v>
          </cell>
          <cell r="M113">
            <v>999.99999999978229</v>
          </cell>
        </row>
        <row r="114">
          <cell r="I114">
            <v>111</v>
          </cell>
          <cell r="J114">
            <v>668.18599999999992</v>
          </cell>
          <cell r="K114">
            <v>0</v>
          </cell>
          <cell r="L114">
            <v>1000</v>
          </cell>
          <cell r="M114">
            <v>1000</v>
          </cell>
        </row>
        <row r="115">
          <cell r="I115">
            <v>112</v>
          </cell>
          <cell r="J115">
            <v>739.48299999999995</v>
          </cell>
          <cell r="K115">
            <v>0</v>
          </cell>
          <cell r="L115">
            <v>0</v>
          </cell>
          <cell r="M115">
            <v>0</v>
          </cell>
        </row>
        <row r="116">
          <cell r="I116">
            <v>113</v>
          </cell>
          <cell r="J116">
            <v>818.25400000000002</v>
          </cell>
          <cell r="K116">
            <v>0</v>
          </cell>
          <cell r="L116">
            <v>0</v>
          </cell>
          <cell r="M116">
            <v>0</v>
          </cell>
        </row>
        <row r="117">
          <cell r="I117">
            <v>114</v>
          </cell>
          <cell r="J117">
            <v>904.94500000000005</v>
          </cell>
          <cell r="K117">
            <v>0</v>
          </cell>
          <cell r="L117">
            <v>0</v>
          </cell>
          <cell r="M117">
            <v>0</v>
          </cell>
        </row>
      </sheetData>
      <sheetData sheetId="14"/>
      <sheetData sheetId="15"/>
      <sheetData sheetId="16"/>
      <sheetData sheetId="17">
        <row r="29">
          <cell r="D29">
            <v>37286468.880000003</v>
          </cell>
        </row>
        <row r="39">
          <cell r="D39">
            <v>37618812.895161591</v>
          </cell>
        </row>
      </sheetData>
      <sheetData sheetId="18">
        <row r="1">
          <cell r="O1">
            <v>2058</v>
          </cell>
        </row>
        <row r="13">
          <cell r="K13">
            <v>29.048931623931619</v>
          </cell>
        </row>
      </sheetData>
      <sheetData sheetId="19">
        <row r="8">
          <cell r="G8" t="str">
            <v>VASF Nominal</v>
          </cell>
          <cell r="H8">
            <v>15322479.824681371</v>
          </cell>
          <cell r="I8">
            <v>14526580.742636567</v>
          </cell>
          <cell r="J8">
            <v>13766363.290891074</v>
          </cell>
          <cell r="K8">
            <v>13040121.290532103</v>
          </cell>
          <cell r="L8">
            <v>12346226.102930116</v>
          </cell>
          <cell r="M8">
            <v>11683099.036984133</v>
          </cell>
          <cell r="N8">
            <v>11049244.66429485</v>
          </cell>
          <cell r="O8">
            <v>10443185.6017612</v>
          </cell>
          <cell r="P8">
            <v>9863544.6035580039</v>
          </cell>
          <cell r="Q8">
            <v>9309038.1019687839</v>
          </cell>
          <cell r="R8">
            <v>8778210.3722873703</v>
          </cell>
          <cell r="S8">
            <v>8270051.9476111783</v>
          </cell>
          <cell r="T8">
            <v>7783477.3346216697</v>
          </cell>
          <cell r="U8">
            <v>7317431.6604896234</v>
          </cell>
          <cell r="V8">
            <v>6870914.8947519809</v>
          </cell>
          <cell r="W8">
            <v>0</v>
          </cell>
          <cell r="X8">
            <v>0</v>
          </cell>
          <cell r="Y8">
            <v>0</v>
          </cell>
          <cell r="Z8">
            <v>0</v>
          </cell>
          <cell r="AA8">
            <v>0</v>
          </cell>
          <cell r="AB8">
            <v>0</v>
          </cell>
          <cell r="AC8">
            <v>0</v>
          </cell>
          <cell r="AD8">
            <v>0</v>
          </cell>
          <cell r="AE8">
            <v>0</v>
          </cell>
          <cell r="AF8">
            <v>0</v>
          </cell>
          <cell r="AG8">
            <v>0</v>
          </cell>
          <cell r="AH8">
            <v>0</v>
          </cell>
          <cell r="AI8">
            <v>0</v>
          </cell>
          <cell r="AJ8">
            <v>0</v>
          </cell>
          <cell r="AK8">
            <v>0</v>
          </cell>
          <cell r="AL8">
            <v>0</v>
          </cell>
          <cell r="AM8">
            <v>0</v>
          </cell>
          <cell r="AN8">
            <v>0</v>
          </cell>
          <cell r="AO8">
            <v>0</v>
          </cell>
          <cell r="AP8">
            <v>0</v>
          </cell>
          <cell r="AQ8">
            <v>0</v>
          </cell>
          <cell r="AR8">
            <v>0</v>
          </cell>
          <cell r="AS8">
            <v>0</v>
          </cell>
          <cell r="AT8">
            <v>0</v>
          </cell>
          <cell r="AU8">
            <v>0</v>
          </cell>
          <cell r="AV8">
            <v>0</v>
          </cell>
          <cell r="AW8">
            <v>0</v>
          </cell>
          <cell r="AX8">
            <v>0</v>
          </cell>
          <cell r="AY8">
            <v>0</v>
          </cell>
          <cell r="AZ8">
            <v>0</v>
          </cell>
          <cell r="BA8">
            <v>0</v>
          </cell>
          <cell r="BB8">
            <v>0</v>
          </cell>
          <cell r="BC8">
            <v>0</v>
          </cell>
          <cell r="BD8">
            <v>0</v>
          </cell>
          <cell r="BE8">
            <v>0</v>
          </cell>
          <cell r="BF8">
            <v>0</v>
          </cell>
          <cell r="BG8">
            <v>0</v>
          </cell>
          <cell r="BH8">
            <v>0</v>
          </cell>
          <cell r="BI8">
            <v>0</v>
          </cell>
          <cell r="BJ8">
            <v>0</v>
          </cell>
          <cell r="BK8">
            <v>0</v>
          </cell>
          <cell r="BL8">
            <v>0</v>
          </cell>
          <cell r="BM8">
            <v>0</v>
          </cell>
          <cell r="BN8">
            <v>0</v>
          </cell>
          <cell r="BO8">
            <v>0</v>
          </cell>
          <cell r="BP8">
            <v>0</v>
          </cell>
        </row>
      </sheetData>
      <sheetData sheetId="20">
        <row r="4">
          <cell r="A4">
            <v>2020</v>
          </cell>
          <cell r="B4">
            <v>2</v>
          </cell>
        </row>
        <row r="5">
          <cell r="A5">
            <v>2021</v>
          </cell>
          <cell r="B5">
            <v>3</v>
          </cell>
          <cell r="G5" t="str">
            <v>VASF Nominal</v>
          </cell>
          <cell r="H5">
            <v>13063208.323807226</v>
          </cell>
          <cell r="I5">
            <v>11496640.164808189</v>
          </cell>
          <cell r="J5">
            <v>10447091.189419553</v>
          </cell>
          <cell r="K5">
            <v>9455730.9331870396</v>
          </cell>
          <cell r="L5">
            <v>8844878.5793127939</v>
          </cell>
          <cell r="M5">
            <v>7772572.2501262547</v>
          </cell>
          <cell r="N5">
            <v>7050876.2970787026</v>
          </cell>
          <cell r="O5">
            <v>6422259.2510051867</v>
          </cell>
          <cell r="P5">
            <v>5919697.4107212191</v>
          </cell>
          <cell r="Q5">
            <v>5548051.6267866921</v>
          </cell>
          <cell r="R5">
            <v>4970443.5012235567</v>
          </cell>
          <cell r="S5">
            <v>4525163.739362373</v>
          </cell>
          <cell r="T5">
            <v>4138963.8367522424</v>
          </cell>
          <cell r="U5">
            <v>3803127.1160542122</v>
          </cell>
          <cell r="V5">
            <v>2954259.1832368253</v>
          </cell>
          <cell r="W5">
            <v>2715424.6993982643</v>
          </cell>
          <cell r="X5">
            <v>2282699.3828552198</v>
          </cell>
          <cell r="Y5">
            <v>1964202.9826706669</v>
          </cell>
          <cell r="Z5">
            <v>1766972.2123408215</v>
          </cell>
          <cell r="AA5">
            <v>1397124.0171196705</v>
          </cell>
          <cell r="AB5">
            <v>1280378.4563398298</v>
          </cell>
          <cell r="AC5">
            <v>1106891.539668567</v>
          </cell>
          <cell r="AD5">
            <v>938561.8765020899</v>
          </cell>
          <cell r="AE5">
            <v>824628.04861818033</v>
          </cell>
          <cell r="AF5">
            <v>577527.49797622673</v>
          </cell>
          <cell r="AG5">
            <v>535904.35052945779</v>
          </cell>
          <cell r="AH5">
            <v>490811.33512226789</v>
          </cell>
          <cell r="AI5">
            <v>420703.92938319448</v>
          </cell>
          <cell r="AJ5">
            <v>345256.87221605587</v>
          </cell>
          <cell r="AK5">
            <v>241393.62609634988</v>
          </cell>
          <cell r="AL5">
            <v>223797.88377789708</v>
          </cell>
          <cell r="AM5">
            <v>199508.15081979209</v>
          </cell>
          <cell r="AN5">
            <v>179275.843941951</v>
          </cell>
          <cell r="AO5">
            <v>167408.49248048966</v>
          </cell>
          <cell r="AP5">
            <v>25830.413503918739</v>
          </cell>
          <cell r="AQ5">
            <v>17444.214224973901</v>
          </cell>
          <cell r="AR5">
            <v>16384.164694469458</v>
          </cell>
          <cell r="AS5">
            <v>11597.713154454663</v>
          </cell>
          <cell r="AT5">
            <v>3642.0736830981064</v>
          </cell>
          <cell r="AU5">
            <v>0</v>
          </cell>
          <cell r="AV5">
            <v>0</v>
          </cell>
          <cell r="AW5">
            <v>0</v>
          </cell>
          <cell r="AX5">
            <v>0</v>
          </cell>
          <cell r="AY5">
            <v>0</v>
          </cell>
          <cell r="AZ5">
            <v>0</v>
          </cell>
          <cell r="BA5">
            <v>0</v>
          </cell>
          <cell r="BB5">
            <v>0</v>
          </cell>
          <cell r="BC5">
            <v>0</v>
          </cell>
          <cell r="BD5">
            <v>0</v>
          </cell>
          <cell r="BE5">
            <v>0</v>
          </cell>
          <cell r="BF5">
            <v>0</v>
          </cell>
          <cell r="BG5">
            <v>0</v>
          </cell>
          <cell r="BH5">
            <v>0</v>
          </cell>
          <cell r="BI5">
            <v>0</v>
          </cell>
          <cell r="BJ5">
            <v>0</v>
          </cell>
          <cell r="BK5">
            <v>0</v>
          </cell>
          <cell r="BL5">
            <v>0</v>
          </cell>
          <cell r="BM5">
            <v>0</v>
          </cell>
          <cell r="BN5">
            <v>0</v>
          </cell>
          <cell r="BO5">
            <v>0</v>
          </cell>
          <cell r="BP5">
            <v>0</v>
          </cell>
        </row>
        <row r="6">
          <cell r="A6">
            <v>2022</v>
          </cell>
          <cell r="B6">
            <v>4</v>
          </cell>
        </row>
        <row r="7">
          <cell r="A7">
            <v>2023</v>
          </cell>
          <cell r="B7">
            <v>5</v>
          </cell>
        </row>
        <row r="8">
          <cell r="A8">
            <v>2024</v>
          </cell>
          <cell r="B8">
            <v>6</v>
          </cell>
        </row>
        <row r="9">
          <cell r="A9">
            <v>2025</v>
          </cell>
          <cell r="B9">
            <v>7</v>
          </cell>
        </row>
        <row r="10">
          <cell r="A10">
            <v>2026</v>
          </cell>
          <cell r="B10">
            <v>8</v>
          </cell>
        </row>
        <row r="11">
          <cell r="A11">
            <v>2027</v>
          </cell>
          <cell r="B11">
            <v>9</v>
          </cell>
        </row>
        <row r="12">
          <cell r="A12">
            <v>2028</v>
          </cell>
          <cell r="B12">
            <v>10</v>
          </cell>
        </row>
        <row r="13">
          <cell r="A13">
            <v>2029</v>
          </cell>
          <cell r="B13">
            <v>11</v>
          </cell>
        </row>
        <row r="14">
          <cell r="A14">
            <v>2030</v>
          </cell>
          <cell r="B14">
            <v>12</v>
          </cell>
        </row>
        <row r="15">
          <cell r="A15">
            <v>2031</v>
          </cell>
          <cell r="B15">
            <v>13</v>
          </cell>
        </row>
        <row r="16">
          <cell r="A16">
            <v>2032</v>
          </cell>
          <cell r="B16">
            <v>14</v>
          </cell>
        </row>
        <row r="17">
          <cell r="A17">
            <v>2033</v>
          </cell>
          <cell r="B17">
            <v>15</v>
          </cell>
        </row>
        <row r="18">
          <cell r="A18">
            <v>2034</v>
          </cell>
          <cell r="B18">
            <v>16</v>
          </cell>
        </row>
        <row r="19">
          <cell r="A19">
            <v>2035</v>
          </cell>
          <cell r="B19">
            <v>17</v>
          </cell>
        </row>
        <row r="20">
          <cell r="A20">
            <v>2036</v>
          </cell>
          <cell r="B20">
            <v>18</v>
          </cell>
        </row>
        <row r="21">
          <cell r="A21">
            <v>2037</v>
          </cell>
          <cell r="B21">
            <v>19</v>
          </cell>
        </row>
        <row r="22">
          <cell r="A22">
            <v>2038</v>
          </cell>
          <cell r="B22">
            <v>20</v>
          </cell>
        </row>
        <row r="23">
          <cell r="A23">
            <v>2039</v>
          </cell>
          <cell r="B23">
            <v>21</v>
          </cell>
        </row>
        <row r="24">
          <cell r="A24">
            <v>2040</v>
          </cell>
          <cell r="B24">
            <v>22</v>
          </cell>
        </row>
        <row r="25">
          <cell r="A25">
            <v>2041</v>
          </cell>
          <cell r="B25">
            <v>23</v>
          </cell>
        </row>
        <row r="26">
          <cell r="A26">
            <v>2042</v>
          </cell>
          <cell r="B26">
            <v>24</v>
          </cell>
        </row>
        <row r="27">
          <cell r="A27">
            <v>2043</v>
          </cell>
          <cell r="B27">
            <v>25</v>
          </cell>
        </row>
        <row r="28">
          <cell r="A28">
            <v>2044</v>
          </cell>
          <cell r="B28">
            <v>26</v>
          </cell>
        </row>
        <row r="29">
          <cell r="A29">
            <v>2045</v>
          </cell>
          <cell r="B29">
            <v>27</v>
          </cell>
        </row>
        <row r="30">
          <cell r="A30">
            <v>2046</v>
          </cell>
          <cell r="B30">
            <v>28</v>
          </cell>
        </row>
        <row r="31">
          <cell r="A31">
            <v>2047</v>
          </cell>
          <cell r="B31">
            <v>29</v>
          </cell>
        </row>
        <row r="32">
          <cell r="A32">
            <v>2048</v>
          </cell>
          <cell r="B32">
            <v>30</v>
          </cell>
        </row>
        <row r="33">
          <cell r="A33">
            <v>2049</v>
          </cell>
          <cell r="B33">
            <v>31</v>
          </cell>
        </row>
        <row r="34">
          <cell r="A34">
            <v>2050</v>
          </cell>
          <cell r="B34">
            <v>32</v>
          </cell>
        </row>
        <row r="35">
          <cell r="A35">
            <v>2051</v>
          </cell>
          <cell r="B35">
            <v>33</v>
          </cell>
        </row>
        <row r="36">
          <cell r="A36">
            <v>2052</v>
          </cell>
          <cell r="B36">
            <v>34</v>
          </cell>
        </row>
        <row r="37">
          <cell r="A37">
            <v>2053</v>
          </cell>
          <cell r="B37">
            <v>35</v>
          </cell>
        </row>
        <row r="38">
          <cell r="A38">
            <v>2054</v>
          </cell>
          <cell r="B38">
            <v>36</v>
          </cell>
        </row>
        <row r="39">
          <cell r="A39">
            <v>2055</v>
          </cell>
          <cell r="B39">
            <v>37</v>
          </cell>
        </row>
        <row r="40">
          <cell r="A40">
            <v>2056</v>
          </cell>
          <cell r="B40">
            <v>38</v>
          </cell>
        </row>
        <row r="41">
          <cell r="A41">
            <v>2057</v>
          </cell>
          <cell r="B41">
            <v>39</v>
          </cell>
        </row>
        <row r="42">
          <cell r="A42">
            <v>2058</v>
          </cell>
          <cell r="B42">
            <v>40</v>
          </cell>
        </row>
        <row r="43">
          <cell r="A43">
            <v>2059</v>
          </cell>
          <cell r="B43">
            <v>41</v>
          </cell>
        </row>
        <row r="44">
          <cell r="A44">
            <v>2060</v>
          </cell>
          <cell r="B44">
            <v>42</v>
          </cell>
        </row>
        <row r="45">
          <cell r="A45">
            <v>2061</v>
          </cell>
          <cell r="B45">
            <v>43</v>
          </cell>
        </row>
        <row r="46">
          <cell r="A46">
            <v>2062</v>
          </cell>
          <cell r="B46">
            <v>44</v>
          </cell>
        </row>
        <row r="47">
          <cell r="A47">
            <v>2063</v>
          </cell>
          <cell r="B47">
            <v>45</v>
          </cell>
        </row>
        <row r="48">
          <cell r="A48">
            <v>2064</v>
          </cell>
          <cell r="B48">
            <v>46</v>
          </cell>
        </row>
        <row r="49">
          <cell r="A49">
            <v>2065</v>
          </cell>
          <cell r="B49">
            <v>47</v>
          </cell>
        </row>
        <row r="50">
          <cell r="A50">
            <v>2066</v>
          </cell>
          <cell r="B50">
            <v>48</v>
          </cell>
        </row>
        <row r="51">
          <cell r="A51">
            <v>2067</v>
          </cell>
          <cell r="B51">
            <v>49</v>
          </cell>
        </row>
        <row r="52">
          <cell r="A52">
            <v>2068</v>
          </cell>
          <cell r="B52">
            <v>50</v>
          </cell>
        </row>
        <row r="53">
          <cell r="A53">
            <v>2069</v>
          </cell>
          <cell r="B53">
            <v>51</v>
          </cell>
        </row>
        <row r="54">
          <cell r="A54">
            <v>2070</v>
          </cell>
          <cell r="B54">
            <v>52</v>
          </cell>
        </row>
        <row r="55">
          <cell r="A55">
            <v>2071</v>
          </cell>
          <cell r="B55">
            <v>53</v>
          </cell>
        </row>
        <row r="56">
          <cell r="A56">
            <v>2072</v>
          </cell>
          <cell r="B56">
            <v>54</v>
          </cell>
        </row>
        <row r="57">
          <cell r="A57">
            <v>2073</v>
          </cell>
          <cell r="B57">
            <v>55</v>
          </cell>
        </row>
        <row r="58">
          <cell r="A58">
            <v>2074</v>
          </cell>
          <cell r="B58">
            <v>56</v>
          </cell>
        </row>
        <row r="59">
          <cell r="A59">
            <v>2075</v>
          </cell>
          <cell r="B59">
            <v>57</v>
          </cell>
        </row>
        <row r="60">
          <cell r="A60">
            <v>2076</v>
          </cell>
          <cell r="B60">
            <v>58</v>
          </cell>
        </row>
        <row r="61">
          <cell r="A61">
            <v>2077</v>
          </cell>
          <cell r="B61">
            <v>59</v>
          </cell>
        </row>
        <row r="62">
          <cell r="A62">
            <v>2078</v>
          </cell>
          <cell r="B62">
            <v>60</v>
          </cell>
        </row>
        <row r="63">
          <cell r="A63">
            <v>2079</v>
          </cell>
          <cell r="B63">
            <v>61</v>
          </cell>
        </row>
        <row r="64">
          <cell r="A64">
            <v>2080</v>
          </cell>
          <cell r="B64">
            <v>62</v>
          </cell>
        </row>
      </sheetData>
      <sheetData sheetId="21"/>
      <sheetData sheetId="22">
        <row r="13">
          <cell r="I13" t="str">
            <v>VACOMPAPG</v>
          </cell>
          <cell r="J13">
            <v>0</v>
          </cell>
          <cell r="K13">
            <v>0</v>
          </cell>
          <cell r="L13">
            <v>0</v>
          </cell>
          <cell r="M13">
            <v>0</v>
          </cell>
          <cell r="N13">
            <v>0</v>
          </cell>
          <cell r="O13">
            <v>0</v>
          </cell>
          <cell r="P13">
            <v>0</v>
          </cell>
          <cell r="Q13">
            <v>0</v>
          </cell>
          <cell r="R13">
            <v>0</v>
          </cell>
          <cell r="S13">
            <v>0</v>
          </cell>
          <cell r="T13">
            <v>0</v>
          </cell>
          <cell r="U13">
            <v>0</v>
          </cell>
          <cell r="V13">
            <v>0</v>
          </cell>
          <cell r="W13">
            <v>0</v>
          </cell>
          <cell r="X13">
            <v>0</v>
          </cell>
          <cell r="Y13">
            <v>0</v>
          </cell>
          <cell r="Z13">
            <v>0</v>
          </cell>
          <cell r="AA13">
            <v>0</v>
          </cell>
          <cell r="AB13">
            <v>0</v>
          </cell>
          <cell r="AC13">
            <v>0</v>
          </cell>
          <cell r="AD13">
            <v>0</v>
          </cell>
          <cell r="AE13">
            <v>0</v>
          </cell>
          <cell r="AF13">
            <v>0</v>
          </cell>
          <cell r="AG13">
            <v>0</v>
          </cell>
          <cell r="AH13">
            <v>0</v>
          </cell>
          <cell r="AI13">
            <v>0</v>
          </cell>
          <cell r="AJ13">
            <v>0</v>
          </cell>
          <cell r="AK13">
            <v>0</v>
          </cell>
          <cell r="AL13">
            <v>0</v>
          </cell>
          <cell r="AM13">
            <v>0</v>
          </cell>
          <cell r="AN13">
            <v>0</v>
          </cell>
          <cell r="AO13">
            <v>0</v>
          </cell>
          <cell r="AP13">
            <v>0</v>
          </cell>
          <cell r="AQ13">
            <v>0</v>
          </cell>
          <cell r="AR13">
            <v>0</v>
          </cell>
          <cell r="AS13">
            <v>0</v>
          </cell>
          <cell r="AT13">
            <v>0</v>
          </cell>
          <cell r="AU13">
            <v>0</v>
          </cell>
          <cell r="AV13">
            <v>0</v>
          </cell>
          <cell r="AW13">
            <v>0</v>
          </cell>
          <cell r="AX13">
            <v>0</v>
          </cell>
          <cell r="AY13">
            <v>0</v>
          </cell>
          <cell r="AZ13">
            <v>0</v>
          </cell>
          <cell r="BA13">
            <v>0</v>
          </cell>
          <cell r="BB13">
            <v>0</v>
          </cell>
          <cell r="BC13">
            <v>0</v>
          </cell>
          <cell r="BD13">
            <v>0</v>
          </cell>
          <cell r="BE13">
            <v>0</v>
          </cell>
          <cell r="BF13">
            <v>0</v>
          </cell>
          <cell r="BG13">
            <v>0</v>
          </cell>
          <cell r="BH13">
            <v>0</v>
          </cell>
          <cell r="BI13">
            <v>0</v>
          </cell>
          <cell r="BJ13">
            <v>0</v>
          </cell>
          <cell r="BK13">
            <v>0</v>
          </cell>
          <cell r="BL13">
            <v>0</v>
          </cell>
          <cell r="BM13">
            <v>0</v>
          </cell>
          <cell r="BN13">
            <v>0</v>
          </cell>
          <cell r="BO13">
            <v>0</v>
          </cell>
          <cell r="BP13">
            <v>0</v>
          </cell>
          <cell r="BQ13">
            <v>0</v>
          </cell>
          <cell r="BR13">
            <v>0</v>
          </cell>
          <cell r="BS13">
            <v>0</v>
          </cell>
          <cell r="BT13">
            <v>0</v>
          </cell>
          <cell r="BU13">
            <v>0</v>
          </cell>
          <cell r="BV13">
            <v>0</v>
          </cell>
          <cell r="BW13">
            <v>0</v>
          </cell>
          <cell r="BX13">
            <v>0</v>
          </cell>
          <cell r="BY13">
            <v>0</v>
          </cell>
          <cell r="BZ13">
            <v>0</v>
          </cell>
          <cell r="CA13">
            <v>0</v>
          </cell>
          <cell r="CB13">
            <v>0</v>
          </cell>
        </row>
      </sheetData>
      <sheetData sheetId="23">
        <row r="16">
          <cell r="I16" t="str">
            <v>VACOMPACONC</v>
          </cell>
          <cell r="J16">
            <v>397703.74269729987</v>
          </cell>
          <cell r="K16">
            <v>515861.67282787204</v>
          </cell>
          <cell r="L16">
            <v>625765.44678039313</v>
          </cell>
          <cell r="M16">
            <v>631895.65554256039</v>
          </cell>
          <cell r="N16">
            <v>722290.64515493042</v>
          </cell>
          <cell r="O16">
            <v>760047.25526281272</v>
          </cell>
          <cell r="P16">
            <v>778272.09133031778</v>
          </cell>
          <cell r="Q16">
            <v>800514.2224490986</v>
          </cell>
          <cell r="R16">
            <v>792972.06285259069</v>
          </cell>
          <cell r="S16">
            <v>811775.56156116701</v>
          </cell>
          <cell r="T16">
            <v>807142.38240463426</v>
          </cell>
          <cell r="U16">
            <v>794954.95580143505</v>
          </cell>
          <cell r="V16">
            <v>789270.66238713858</v>
          </cell>
          <cell r="W16">
            <v>779348.89862554625</v>
          </cell>
          <cell r="X16">
            <v>767837.68254008796</v>
          </cell>
          <cell r="Y16">
            <v>752426.15484918712</v>
          </cell>
          <cell r="Z16">
            <v>736152.72156651411</v>
          </cell>
          <cell r="AA16">
            <v>718995.76280380716</v>
          </cell>
          <cell r="AB16">
            <v>700924.34397101938</v>
          </cell>
          <cell r="AC16">
            <v>681922.95350424817</v>
          </cell>
          <cell r="AD16">
            <v>661979.28330018721</v>
          </cell>
          <cell r="AE16">
            <v>641097.90333636838</v>
          </cell>
          <cell r="AF16">
            <v>619303.38278594031</v>
          </cell>
          <cell r="AG16">
            <v>596606.85358824511</v>
          </cell>
          <cell r="AH16">
            <v>573055.61809110723</v>
          </cell>
          <cell r="AI16">
            <v>548705.57341657404</v>
          </cell>
          <cell r="AJ16">
            <v>523613.27103960479</v>
          </cell>
          <cell r="AK16">
            <v>497887.35573909699</v>
          </cell>
          <cell r="AL16">
            <v>471591.57958854589</v>
          </cell>
          <cell r="AM16">
            <v>444889.06895771949</v>
          </cell>
          <cell r="AN16">
            <v>417887.76606661384</v>
          </cell>
          <cell r="AO16">
            <v>390787.09398589627</v>
          </cell>
          <cell r="AP16">
            <v>363716.61533815833</v>
          </cell>
          <cell r="AQ16">
            <v>336824.22750535898</v>
          </cell>
          <cell r="AR16">
            <v>310285.81588744727</v>
          </cell>
          <cell r="AS16">
            <v>284205.47139452037</v>
          </cell>
          <cell r="AT16">
            <v>258756.1215362036</v>
          </cell>
          <cell r="AU16">
            <v>234033.20781970327</v>
          </cell>
          <cell r="AV16">
            <v>210165.85098105902</v>
          </cell>
          <cell r="AW16">
            <v>187250.07328286718</v>
          </cell>
          <cell r="AX16">
            <v>165388.11036569913</v>
          </cell>
          <cell r="AY16">
            <v>144691.71247932618</v>
          </cell>
          <cell r="AZ16">
            <v>125266.0665933448</v>
          </cell>
          <cell r="BA16">
            <v>107189.66368203185</v>
          </cell>
          <cell r="BB16">
            <v>90543.84361983354</v>
          </cell>
          <cell r="BC16">
            <v>75381.377508002173</v>
          </cell>
          <cell r="BD16">
            <v>61749.209512977686</v>
          </cell>
          <cell r="BE16">
            <v>49658.97539981459</v>
          </cell>
          <cell r="BF16">
            <v>39099.630424228497</v>
          </cell>
          <cell r="BG16">
            <v>30046.458293724594</v>
          </cell>
          <cell r="BH16">
            <v>22442.50003138628</v>
          </cell>
          <cell r="BI16">
            <v>16220.764713694769</v>
          </cell>
          <cell r="BJ16">
            <v>11292.227415273395</v>
          </cell>
          <cell r="BK16">
            <v>7544.449274811207</v>
          </cell>
          <cell r="BL16">
            <v>4831.2685035675877</v>
          </cell>
          <cell r="BM16">
            <v>2976.1246736437192</v>
          </cell>
          <cell r="BN16">
            <v>1772.3967531370363</v>
          </cell>
          <cell r="BO16">
            <v>1016.0804414983998</v>
          </cell>
          <cell r="BP16">
            <v>549.17443971801993</v>
          </cell>
          <cell r="BQ16">
            <v>266.69504890595169</v>
          </cell>
          <cell r="BR16">
            <v>108.14908160509582</v>
          </cell>
          <cell r="BS16">
            <v>33.352966757617438</v>
          </cell>
          <cell r="BT16">
            <v>6.7390766176055736</v>
          </cell>
          <cell r="BU16">
            <v>0.6779459197971387</v>
          </cell>
          <cell r="BV16">
            <v>1.8469254210775173E-2</v>
          </cell>
          <cell r="BW16">
            <v>0</v>
          </cell>
          <cell r="BX16">
            <v>0</v>
          </cell>
          <cell r="BY16">
            <v>0</v>
          </cell>
          <cell r="BZ16">
            <v>0</v>
          </cell>
          <cell r="CA16">
            <v>0</v>
          </cell>
          <cell r="CB16">
            <v>0</v>
          </cell>
        </row>
      </sheetData>
      <sheetData sheetId="24">
        <row r="1">
          <cell r="I1" t="str">
            <v>VACF A CONC AP PROG</v>
          </cell>
          <cell r="J1">
            <v>929557.56351825595</v>
          </cell>
          <cell r="K1">
            <v>872183.98778485029</v>
          </cell>
          <cell r="L1">
            <v>820413.33219568944</v>
          </cell>
          <cell r="M1">
            <v>768625.73254964035</v>
          </cell>
          <cell r="N1">
            <v>723350.49337504059</v>
          </cell>
          <cell r="O1">
            <v>630383.53549228027</v>
          </cell>
          <cell r="P1">
            <v>577775.61285048036</v>
          </cell>
          <cell r="Q1">
            <v>535054.55617264612</v>
          </cell>
          <cell r="R1">
            <v>491190.97179924586</v>
          </cell>
          <cell r="S1">
            <v>459732.66290733306</v>
          </cell>
          <cell r="T1">
            <v>409382.9965315609</v>
          </cell>
          <cell r="U1">
            <v>367346.56642465584</v>
          </cell>
          <cell r="V1">
            <v>336124.6056009251</v>
          </cell>
          <cell r="W1">
            <v>309344.3415181298</v>
          </cell>
          <cell r="X1">
            <v>257583.15072248943</v>
          </cell>
          <cell r="Y1">
            <v>237790.0728670524</v>
          </cell>
          <cell r="Z1">
            <v>206177.59400615265</v>
          </cell>
          <cell r="AA1">
            <v>177643.63035633171</v>
          </cell>
          <cell r="AB1">
            <v>161826.53287354382</v>
          </cell>
          <cell r="AC1">
            <v>128389.31890019338</v>
          </cell>
          <cell r="AD1">
            <v>116852.41298973018</v>
          </cell>
          <cell r="AE1">
            <v>102235.69160043681</v>
          </cell>
          <cell r="AF1">
            <v>84150.291599366145</v>
          </cell>
          <cell r="AG1">
            <v>73409.559373901371</v>
          </cell>
          <cell r="AH1">
            <v>64214.700137490778</v>
          </cell>
          <cell r="AI1">
            <v>59652.194690969794</v>
          </cell>
          <cell r="AJ1">
            <v>54652.02073680974</v>
          </cell>
          <cell r="AK1">
            <v>46643.852180501133</v>
          </cell>
          <cell r="AL1">
            <v>38001.511031368827</v>
          </cell>
          <cell r="AM1">
            <v>27568.959387627725</v>
          </cell>
          <cell r="AN1">
            <v>25552.161116871732</v>
          </cell>
          <cell r="AO1">
            <v>23300.583459360088</v>
          </cell>
          <cell r="AP1">
            <v>21001.418347018505</v>
          </cell>
          <cell r="AQ1">
            <v>19611.20747162318</v>
          </cell>
          <cell r="AR1">
            <v>3025.925510962752</v>
          </cell>
          <cell r="AS1">
            <v>2043.5169441939752</v>
          </cell>
          <cell r="AT1">
            <v>1919.336446003025</v>
          </cell>
          <cell r="AU1">
            <v>1358.6241695203321</v>
          </cell>
          <cell r="AV1">
            <v>426.65424102673296</v>
          </cell>
          <cell r="AW1">
            <v>0</v>
          </cell>
          <cell r="AX1">
            <v>0</v>
          </cell>
          <cell r="AY1">
            <v>0</v>
          </cell>
          <cell r="AZ1">
            <v>0</v>
          </cell>
          <cell r="BA1">
            <v>0</v>
          </cell>
          <cell r="BB1">
            <v>0</v>
          </cell>
          <cell r="BC1">
            <v>0</v>
          </cell>
          <cell r="BD1">
            <v>0</v>
          </cell>
          <cell r="BE1">
            <v>0</v>
          </cell>
          <cell r="BF1">
            <v>0</v>
          </cell>
          <cell r="BG1">
            <v>0</v>
          </cell>
          <cell r="BH1">
            <v>0</v>
          </cell>
          <cell r="BI1">
            <v>0</v>
          </cell>
          <cell r="BJ1">
            <v>0</v>
          </cell>
          <cell r="BK1">
            <v>0</v>
          </cell>
          <cell r="BL1">
            <v>0</v>
          </cell>
          <cell r="BM1">
            <v>0</v>
          </cell>
          <cell r="BN1">
            <v>0</v>
          </cell>
          <cell r="BO1">
            <v>0</v>
          </cell>
          <cell r="BP1">
            <v>0</v>
          </cell>
          <cell r="BQ1">
            <v>0</v>
          </cell>
          <cell r="BR1">
            <v>0</v>
          </cell>
          <cell r="BS1">
            <v>0</v>
          </cell>
          <cell r="BT1">
            <v>0</v>
          </cell>
          <cell r="BU1">
            <v>0</v>
          </cell>
          <cell r="BV1">
            <v>0</v>
          </cell>
          <cell r="BW1">
            <v>0</v>
          </cell>
          <cell r="BX1">
            <v>0</v>
          </cell>
          <cell r="BY1">
            <v>0</v>
          </cell>
          <cell r="BZ1">
            <v>0</v>
          </cell>
          <cell r="CA1">
            <v>0</v>
          </cell>
          <cell r="CB1">
            <v>0</v>
          </cell>
        </row>
        <row r="5">
          <cell r="I5" t="str">
            <v>VACF A CONC PROF</v>
          </cell>
          <cell r="J5">
            <v>835462.80649523868</v>
          </cell>
          <cell r="K5">
            <v>655970.43609183619</v>
          </cell>
          <cell r="L5">
            <v>556631.09501942585</v>
          </cell>
          <cell r="M5">
            <v>465782.91020910908</v>
          </cell>
          <cell r="N5">
            <v>429644.02107265231</v>
          </cell>
          <cell r="O5">
            <v>384745.0383294776</v>
          </cell>
          <cell r="P5">
            <v>340278.29334307322</v>
          </cell>
          <cell r="Q5">
            <v>297770.90998696064</v>
          </cell>
          <cell r="R5">
            <v>277466.41772461048</v>
          </cell>
          <cell r="S5">
            <v>262166.02299896494</v>
          </cell>
          <cell r="T5">
            <v>238724.71731255713</v>
          </cell>
          <cell r="U5">
            <v>225436.53708485348</v>
          </cell>
          <cell r="V5">
            <v>208955.94910663794</v>
          </cell>
          <cell r="W5">
            <v>191694.09775510762</v>
          </cell>
          <cell r="X5">
            <v>123776.15729855344</v>
          </cell>
          <cell r="Y5">
            <v>112664.04776623087</v>
          </cell>
          <cell r="Z5">
            <v>86512.950189166455</v>
          </cell>
          <cell r="AA5">
            <v>74022.538017163126</v>
          </cell>
          <cell r="AB5">
            <v>63668.514517234224</v>
          </cell>
          <cell r="AC5">
            <v>49912.069352386337</v>
          </cell>
          <cell r="AD5">
            <v>47072.51671591885</v>
          </cell>
          <cell r="AE5">
            <v>38909.728222352052</v>
          </cell>
          <cell r="AF5">
            <v>36606.514592850326</v>
          </cell>
          <cell r="AG5">
            <v>32901.78066072704</v>
          </cell>
          <cell r="AH5">
            <v>4518.8442083425271</v>
          </cell>
          <cell r="AI5">
            <v>4214.643518590764</v>
          </cell>
          <cell r="AJ5">
            <v>3923.0706667147356</v>
          </cell>
          <cell r="AK5">
            <v>3643.5203598390194</v>
          </cell>
          <cell r="AL5">
            <v>3375.809499502056</v>
          </cell>
          <cell r="AM5">
            <v>893.10159772695192</v>
          </cell>
          <cell r="AN5">
            <v>842.2025221794172</v>
          </cell>
          <cell r="AO5">
            <v>0</v>
          </cell>
          <cell r="AP5">
            <v>0</v>
          </cell>
          <cell r="AQ5">
            <v>0</v>
          </cell>
          <cell r="AR5">
            <v>0</v>
          </cell>
          <cell r="AS5">
            <v>0</v>
          </cell>
          <cell r="AT5">
            <v>0</v>
          </cell>
          <cell r="AU5">
            <v>0</v>
          </cell>
          <cell r="AV5">
            <v>0</v>
          </cell>
          <cell r="AW5">
            <v>0</v>
          </cell>
          <cell r="AX5">
            <v>0</v>
          </cell>
          <cell r="AY5">
            <v>0</v>
          </cell>
          <cell r="AZ5">
            <v>0</v>
          </cell>
          <cell r="BA5">
            <v>0</v>
          </cell>
          <cell r="BB5">
            <v>0</v>
          </cell>
          <cell r="BC5">
            <v>0</v>
          </cell>
          <cell r="BD5">
            <v>0</v>
          </cell>
          <cell r="BE5">
            <v>0</v>
          </cell>
          <cell r="BF5">
            <v>0</v>
          </cell>
          <cell r="BG5">
            <v>0</v>
          </cell>
          <cell r="BH5">
            <v>0</v>
          </cell>
          <cell r="BI5">
            <v>0</v>
          </cell>
          <cell r="BJ5">
            <v>0</v>
          </cell>
          <cell r="BK5">
            <v>0</v>
          </cell>
          <cell r="BL5">
            <v>0</v>
          </cell>
          <cell r="BM5">
            <v>0</v>
          </cell>
          <cell r="BN5">
            <v>0</v>
          </cell>
          <cell r="BO5">
            <v>0</v>
          </cell>
          <cell r="BP5">
            <v>0</v>
          </cell>
          <cell r="BQ5">
            <v>0</v>
          </cell>
          <cell r="BR5">
            <v>0</v>
          </cell>
          <cell r="BS5">
            <v>0</v>
          </cell>
          <cell r="BT5">
            <v>0</v>
          </cell>
          <cell r="BU5">
            <v>0</v>
          </cell>
          <cell r="BV5">
            <v>0</v>
          </cell>
          <cell r="BW5">
            <v>0</v>
          </cell>
          <cell r="BX5">
            <v>0</v>
          </cell>
          <cell r="BY5">
            <v>0</v>
          </cell>
          <cell r="BZ5">
            <v>0</v>
          </cell>
          <cell r="CA5">
            <v>0</v>
          </cell>
          <cell r="CB5">
            <v>0</v>
          </cell>
        </row>
      </sheetData>
      <sheetData sheetId="25"/>
      <sheetData sheetId="26">
        <row r="8">
          <cell r="I8" t="str">
            <v>VABF A CONC PEM</v>
          </cell>
          <cell r="J8">
            <v>184527.86787702228</v>
          </cell>
          <cell r="K8">
            <v>219913.6929072479</v>
          </cell>
          <cell r="L8">
            <v>269169.16259674093</v>
          </cell>
          <cell r="M8">
            <v>251672.97630484059</v>
          </cell>
          <cell r="N8">
            <v>286235.24538996327</v>
          </cell>
          <cell r="O8">
            <v>285661.52925528801</v>
          </cell>
          <cell r="P8">
            <v>277822.28609879356</v>
          </cell>
          <cell r="Q8">
            <v>281493.23739619157</v>
          </cell>
          <cell r="R8">
            <v>266392.09688144055</v>
          </cell>
          <cell r="S8">
            <v>269815.55842532858</v>
          </cell>
          <cell r="T8">
            <v>262263.51344032591</v>
          </cell>
          <cell r="U8">
            <v>258554.012878384</v>
          </cell>
          <cell r="V8">
            <v>247528.19781702306</v>
          </cell>
          <cell r="W8">
            <v>261968.12922284723</v>
          </cell>
          <cell r="X8">
            <v>247051.00668124843</v>
          </cell>
          <cell r="Y8">
            <v>245809.85576188238</v>
          </cell>
          <cell r="Z8">
            <v>230873.58511142392</v>
          </cell>
          <cell r="AA8">
            <v>213193.30400802166</v>
          </cell>
          <cell r="AB8">
            <v>213927.46919767713</v>
          </cell>
          <cell r="AC8">
            <v>197363.13490660253</v>
          </cell>
          <cell r="AD8">
            <v>186436.15844729828</v>
          </cell>
          <cell r="AE8">
            <v>176045.87229244845</v>
          </cell>
          <cell r="AF8">
            <v>163930.91215745063</v>
          </cell>
          <cell r="AG8">
            <v>156743.88195943265</v>
          </cell>
          <cell r="AH8">
            <v>143511.50126424959</v>
          </cell>
          <cell r="AI8">
            <v>131253.6508753158</v>
          </cell>
          <cell r="AJ8">
            <v>120686.10630501475</v>
          </cell>
          <cell r="AK8">
            <v>110394.13376492573</v>
          </cell>
          <cell r="AL8">
            <v>102372.1597770837</v>
          </cell>
          <cell r="AM8">
            <v>92621.275153390321</v>
          </cell>
          <cell r="AN8">
            <v>83460.815503799007</v>
          </cell>
          <cell r="AO8">
            <v>75051.294063355337</v>
          </cell>
          <cell r="AP8">
            <v>67222.205975585646</v>
          </cell>
          <cell r="AQ8">
            <v>61463.015997838018</v>
          </cell>
          <cell r="AR8">
            <v>54826.00786108453</v>
          </cell>
          <cell r="AS8">
            <v>48673.218363963577</v>
          </cell>
          <cell r="AT8">
            <v>43057.822944595377</v>
          </cell>
          <cell r="AU8">
            <v>37949.414178356637</v>
          </cell>
          <cell r="AV8">
            <v>33412.682544535193</v>
          </cell>
          <cell r="AW8">
            <v>29221.796514888509</v>
          </cell>
          <cell r="AX8">
            <v>25449.103429887993</v>
          </cell>
          <cell r="AY8">
            <v>22066.616976210946</v>
          </cell>
          <cell r="AZ8">
            <v>19047.053146471106</v>
          </cell>
          <cell r="BA8">
            <v>16363.652939059211</v>
          </cell>
          <cell r="BB8">
            <v>13990.461699877691</v>
          </cell>
          <cell r="BC8">
            <v>11902.097603284625</v>
          </cell>
          <cell r="BD8">
            <v>10074.15751880706</v>
          </cell>
          <cell r="BE8">
            <v>8483.1959756127289</v>
          </cell>
          <cell r="BF8">
            <v>7106.545823641618</v>
          </cell>
          <cell r="BG8">
            <v>5922.5216947692725</v>
          </cell>
          <cell r="BH8">
            <v>4910.8045564223994</v>
          </cell>
          <cell r="BI8">
            <v>4052.3610612480643</v>
          </cell>
          <cell r="BJ8">
            <v>3329.3696406020995</v>
          </cell>
          <cell r="BK8">
            <v>2724.9160199598646</v>
          </cell>
          <cell r="BL8">
            <v>2222.6204569872648</v>
          </cell>
          <cell r="BM8">
            <v>1807.0740584189825</v>
          </cell>
          <cell r="BN8">
            <v>1464.0209373675</v>
          </cell>
          <cell r="BO8">
            <v>1180.9630713084598</v>
          </cell>
          <cell r="BP8">
            <v>947.6654407304502</v>
          </cell>
          <cell r="BQ8">
            <v>755.86288661904837</v>
          </cell>
          <cell r="BR8">
            <v>598.97296823002989</v>
          </cell>
          <cell r="BS8">
            <v>471.49326584071468</v>
          </cell>
          <cell r="BT8">
            <v>368.531780524255</v>
          </cell>
          <cell r="BU8">
            <v>285.79803555880312</v>
          </cell>
          <cell r="BV8">
            <v>219.65080979588151</v>
          </cell>
          <cell r="BW8">
            <v>167.11713850027115</v>
          </cell>
          <cell r="BX8">
            <v>125.75728208127822</v>
          </cell>
          <cell r="BY8">
            <v>93.537572250735948</v>
          </cell>
          <cell r="BZ8">
            <v>68.726551372003357</v>
          </cell>
          <cell r="CA8">
            <v>49.836619598297993</v>
          </cell>
          <cell r="CB8">
            <v>35.604936055892601</v>
          </cell>
        </row>
      </sheetData>
      <sheetData sheetId="27">
        <row r="1">
          <cell r="I1" t="str">
            <v>VABF A CONC AP PROG</v>
          </cell>
          <cell r="J1">
            <v>127410.79581163297</v>
          </cell>
          <cell r="K1">
            <v>192263.43745199783</v>
          </cell>
          <cell r="L1">
            <v>280061.10987519991</v>
          </cell>
          <cell r="M1">
            <v>295972.03334196919</v>
          </cell>
          <cell r="N1">
            <v>987700.03202700056</v>
          </cell>
          <cell r="O1">
            <v>1134904.9784755197</v>
          </cell>
          <cell r="P1">
            <v>1176313.5553727625</v>
          </cell>
          <cell r="Q1">
            <v>1244020.9403087299</v>
          </cell>
          <cell r="R1">
            <v>1183535.4612348715</v>
          </cell>
          <cell r="S1">
            <v>1329543.8306580824</v>
          </cell>
          <cell r="T1">
            <v>1401692.7444288696</v>
          </cell>
          <cell r="U1">
            <v>1381460.0539044533</v>
          </cell>
          <cell r="V1">
            <v>1338700.8853812907</v>
          </cell>
          <cell r="W1">
            <v>1481434.0451941756</v>
          </cell>
          <cell r="X1">
            <v>1412887.3922865479</v>
          </cell>
          <cell r="Y1">
            <v>1412428.8163759822</v>
          </cell>
          <cell r="Z1">
            <v>1402409.9548064002</v>
          </cell>
          <cell r="AA1">
            <v>1323279.7827090025</v>
          </cell>
          <cell r="AB1">
            <v>1348221.1221902303</v>
          </cell>
          <cell r="AC1">
            <v>1261642.9366836713</v>
          </cell>
          <cell r="AD1">
            <v>1192960.8466949209</v>
          </cell>
          <cell r="AE1">
            <v>1147388.6774746405</v>
          </cell>
          <cell r="AF1">
            <v>1074204.6205498138</v>
          </cell>
          <cell r="AG1">
            <v>1000704.6533269206</v>
          </cell>
          <cell r="AH1">
            <v>916590.44344975683</v>
          </cell>
          <cell r="AI1">
            <v>839971.60306375602</v>
          </cell>
          <cell r="AJ1">
            <v>777435.13867007114</v>
          </cell>
          <cell r="AK1">
            <v>721594.21873084758</v>
          </cell>
          <cell r="AL1">
            <v>675432.515513152</v>
          </cell>
          <cell r="AM1">
            <v>611549.68043391954</v>
          </cell>
          <cell r="AN1">
            <v>553181.65093762672</v>
          </cell>
          <cell r="AO1">
            <v>499429.0682992753</v>
          </cell>
          <cell r="AP1">
            <v>447940.07114658999</v>
          </cell>
          <cell r="AQ1">
            <v>430538.54488279053</v>
          </cell>
          <cell r="AR1">
            <v>386421.73429543403</v>
          </cell>
          <cell r="AS1">
            <v>344462.1695528705</v>
          </cell>
          <cell r="AT1">
            <v>306829.54115148354</v>
          </cell>
          <cell r="AU1">
            <v>273081.16671175143</v>
          </cell>
          <cell r="AV1">
            <v>241722.48151881274</v>
          </cell>
          <cell r="AW1">
            <v>212725.70986428778</v>
          </cell>
          <cell r="AX1">
            <v>186538.1341440161</v>
          </cell>
          <cell r="AY1">
            <v>162971.95804422454</v>
          </cell>
          <cell r="AZ1">
            <v>141843.55849768693</v>
          </cell>
          <cell r="BA1">
            <v>122973.96740138938</v>
          </cell>
          <cell r="BB1">
            <v>106186.39724485241</v>
          </cell>
          <cell r="BC1">
            <v>91310.675948848948</v>
          </cell>
          <cell r="BD1">
            <v>78185.608884926958</v>
          </cell>
          <cell r="BE1">
            <v>66657.476304387761</v>
          </cell>
          <cell r="BF1">
            <v>56578.561461115285</v>
          </cell>
          <cell r="BG1">
            <v>47808.271895209233</v>
          </cell>
          <cell r="BH1">
            <v>40214.683029146887</v>
          </cell>
          <cell r="BI1">
            <v>33674.219151608035</v>
          </cell>
          <cell r="BJ1">
            <v>28071.67633192215</v>
          </cell>
          <cell r="BK1">
            <v>23299.833761438287</v>
          </cell>
          <cell r="BL1">
            <v>19257.352295638535</v>
          </cell>
          <cell r="BM1">
            <v>15846.993360000779</v>
          </cell>
          <cell r="BN1">
            <v>12979.29895022339</v>
          </cell>
          <cell r="BO1">
            <v>10577.319028911503</v>
          </cell>
          <cell r="BP1">
            <v>8575.5441421358591</v>
          </cell>
          <cell r="BQ1">
            <v>6916.9713940097927</v>
          </cell>
          <cell r="BR1">
            <v>5551.1433578855604</v>
          </cell>
          <cell r="BS1">
            <v>4432.4099401013718</v>
          </cell>
          <cell r="BT1">
            <v>3520.3559051527291</v>
          </cell>
          <cell r="BU1">
            <v>2780.1543402507805</v>
          </cell>
          <cell r="BV1">
            <v>2181.8096541621926</v>
          </cell>
          <cell r="BW1">
            <v>1699.9263788583942</v>
          </cell>
          <cell r="BX1">
            <v>1313.6817793322018</v>
          </cell>
          <cell r="BY1">
            <v>1006.1532448975175</v>
          </cell>
          <cell r="BZ1">
            <v>763.12243378834751</v>
          </cell>
          <cell r="CA1">
            <v>572.4671378219773</v>
          </cell>
          <cell r="CB1">
            <v>424.03976892920872</v>
          </cell>
        </row>
        <row r="5">
          <cell r="I5" t="str">
            <v>VABF A CONC PROF</v>
          </cell>
          <cell r="J5">
            <v>1065859.1341658726</v>
          </cell>
          <cell r="K5">
            <v>1532177.7518143903</v>
          </cell>
          <cell r="L5">
            <v>1881168.9174118263</v>
          </cell>
          <cell r="M5">
            <v>1835110.1864409782</v>
          </cell>
          <cell r="N5">
            <v>1858319.6431556912</v>
          </cell>
          <cell r="O5">
            <v>1880933.2748808463</v>
          </cell>
          <cell r="P5">
            <v>1863783.9184598248</v>
          </cell>
          <cell r="Q5">
            <v>1790712.4547541528</v>
          </cell>
          <cell r="R5">
            <v>1672380.903236334</v>
          </cell>
          <cell r="S5">
            <v>1600339.1013257182</v>
          </cell>
          <cell r="T5">
            <v>1492082.8769328336</v>
          </cell>
          <cell r="U5">
            <v>1405984.1111461681</v>
          </cell>
          <cell r="V5">
            <v>1328255.7822623441</v>
          </cell>
          <cell r="W5">
            <v>1421901.3976818521</v>
          </cell>
          <cell r="X5">
            <v>1334310.4852732592</v>
          </cell>
          <cell r="Y5">
            <v>1295076.1957765347</v>
          </cell>
          <cell r="Z5">
            <v>1224647.4370222115</v>
          </cell>
          <cell r="AA5">
            <v>1150592.7481321651</v>
          </cell>
          <cell r="AB5">
            <v>1088635.081165059</v>
          </cell>
          <cell r="AC5">
            <v>1005917.9335105182</v>
          </cell>
          <cell r="AD5">
            <v>939232.18782983266</v>
          </cell>
          <cell r="AE5">
            <v>864991.25263928168</v>
          </cell>
          <cell r="AF5">
            <v>797902.9309884985</v>
          </cell>
          <cell r="AG5">
            <v>779175.99304810201</v>
          </cell>
          <cell r="AH5">
            <v>714043.58791156556</v>
          </cell>
          <cell r="AI5">
            <v>652848.65786726121</v>
          </cell>
          <cell r="AJ5">
            <v>595437.26644993993</v>
          </cell>
          <cell r="AK5">
            <v>541667.96513684932</v>
          </cell>
          <cell r="AL5">
            <v>494004.75016907626</v>
          </cell>
          <cell r="AM5">
            <v>446903.79189447116</v>
          </cell>
          <cell r="AN5">
            <v>404012.04019474692</v>
          </cell>
          <cell r="AO5">
            <v>363281.83416279708</v>
          </cell>
          <cell r="AP5">
            <v>325596.15101458447</v>
          </cell>
          <cell r="AQ5">
            <v>290829.32978779235</v>
          </cell>
          <cell r="AR5">
            <v>258851.44538053128</v>
          </cell>
          <cell r="AS5">
            <v>229533.14513314507</v>
          </cell>
          <cell r="AT5">
            <v>202746.24771312636</v>
          </cell>
          <cell r="AU5">
            <v>178357.19660152946</v>
          </cell>
          <cell r="AV5">
            <v>156231.68495735896</v>
          </cell>
          <cell r="AW5">
            <v>136234.88313685518</v>
          </cell>
          <cell r="AX5">
            <v>118234.95221710987</v>
          </cell>
          <cell r="AY5">
            <v>102104.68264258208</v>
          </cell>
          <cell r="AZ5">
            <v>87720.597751384441</v>
          </cell>
          <cell r="BA5">
            <v>74960.200324528501</v>
          </cell>
          <cell r="BB5">
            <v>63703.447866373739</v>
          </cell>
          <cell r="BC5">
            <v>53831.544918832529</v>
          </cell>
          <cell r="BD5">
            <v>45228.465088489713</v>
          </cell>
          <cell r="BE5">
            <v>37781.695244656425</v>
          </cell>
          <cell r="BF5">
            <v>31382.589911562714</v>
          </cell>
          <cell r="BG5">
            <v>25925.991993831674</v>
          </cell>
          <cell r="BH5">
            <v>21311.36921814251</v>
          </cell>
          <cell r="BI5">
            <v>17441.70766133361</v>
          </cell>
          <cell r="BJ5">
            <v>14224.047310961883</v>
          </cell>
          <cell r="BK5">
            <v>11569.044852379213</v>
          </cell>
          <cell r="BL5">
            <v>9392.6886179342691</v>
          </cell>
          <cell r="BM5">
            <v>7617.1548399705707</v>
          </cell>
          <cell r="BN5">
            <v>6169.0439501463279</v>
          </cell>
          <cell r="BO5">
            <v>4982.811748574557</v>
          </cell>
          <cell r="BP5">
            <v>4007.2321867727665</v>
          </cell>
          <cell r="BQ5">
            <v>3204.5857579462668</v>
          </cell>
          <cell r="BR5">
            <v>2546.6436271113471</v>
          </cell>
          <cell r="BS5">
            <v>2010.3403906127389</v>
          </cell>
          <cell r="BT5">
            <v>1575.1823710512263</v>
          </cell>
          <cell r="BU5">
            <v>1223.2468471637326</v>
          </cell>
          <cell r="BV5">
            <v>940.16931434309265</v>
          </cell>
          <cell r="BW5">
            <v>714.46318291561363</v>
          </cell>
          <cell r="BX5">
            <v>536.33580535672638</v>
          </cell>
          <cell r="BY5">
            <v>397.34476694178346</v>
          </cell>
          <cell r="BZ5">
            <v>290.06230594772018</v>
          </cell>
          <cell r="CA5">
            <v>207.97718400502086</v>
          </cell>
          <cell r="CB5">
            <v>145.77353509850926</v>
          </cell>
        </row>
        <row r="6">
          <cell r="I6" t="str">
            <v>VABF A CONC ESP</v>
          </cell>
          <cell r="J6">
            <v>0</v>
          </cell>
          <cell r="K6">
            <v>0</v>
          </cell>
          <cell r="L6">
            <v>0</v>
          </cell>
          <cell r="M6">
            <v>0</v>
          </cell>
          <cell r="N6">
            <v>0</v>
          </cell>
          <cell r="O6">
            <v>0</v>
          </cell>
          <cell r="P6">
            <v>0</v>
          </cell>
          <cell r="Q6">
            <v>0</v>
          </cell>
          <cell r="R6">
            <v>0</v>
          </cell>
          <cell r="S6">
            <v>0</v>
          </cell>
          <cell r="T6">
            <v>0</v>
          </cell>
          <cell r="U6">
            <v>0</v>
          </cell>
          <cell r="V6">
            <v>0</v>
          </cell>
          <cell r="W6">
            <v>0</v>
          </cell>
          <cell r="X6">
            <v>0</v>
          </cell>
          <cell r="Y6">
            <v>0</v>
          </cell>
          <cell r="Z6">
            <v>0</v>
          </cell>
          <cell r="AA6">
            <v>0</v>
          </cell>
          <cell r="AB6">
            <v>0</v>
          </cell>
          <cell r="AC6">
            <v>0</v>
          </cell>
          <cell r="AD6">
            <v>0</v>
          </cell>
          <cell r="AE6">
            <v>0</v>
          </cell>
          <cell r="AF6">
            <v>0</v>
          </cell>
          <cell r="AG6">
            <v>0</v>
          </cell>
          <cell r="AH6">
            <v>0</v>
          </cell>
          <cell r="AI6">
            <v>0</v>
          </cell>
          <cell r="AJ6">
            <v>0</v>
          </cell>
          <cell r="AK6">
            <v>0</v>
          </cell>
          <cell r="AL6">
            <v>0</v>
          </cell>
          <cell r="AM6">
            <v>0</v>
          </cell>
          <cell r="AN6">
            <v>0</v>
          </cell>
          <cell r="AO6">
            <v>0</v>
          </cell>
          <cell r="AP6">
            <v>0</v>
          </cell>
          <cell r="AQ6">
            <v>0</v>
          </cell>
          <cell r="AR6">
            <v>0</v>
          </cell>
          <cell r="AS6">
            <v>0</v>
          </cell>
          <cell r="AT6">
            <v>0</v>
          </cell>
          <cell r="AU6">
            <v>0</v>
          </cell>
          <cell r="AV6">
            <v>0</v>
          </cell>
          <cell r="AW6">
            <v>0</v>
          </cell>
          <cell r="AX6">
            <v>0</v>
          </cell>
          <cell r="AY6">
            <v>0</v>
          </cell>
          <cell r="AZ6">
            <v>0</v>
          </cell>
          <cell r="BA6">
            <v>0</v>
          </cell>
          <cell r="BB6">
            <v>0</v>
          </cell>
          <cell r="BC6">
            <v>0</v>
          </cell>
          <cell r="BD6">
            <v>0</v>
          </cell>
          <cell r="BE6">
            <v>0</v>
          </cell>
          <cell r="BF6">
            <v>0</v>
          </cell>
          <cell r="BG6">
            <v>0</v>
          </cell>
          <cell r="BH6">
            <v>0</v>
          </cell>
          <cell r="BI6">
            <v>0</v>
          </cell>
          <cell r="BJ6">
            <v>0</v>
          </cell>
          <cell r="BK6">
            <v>0</v>
          </cell>
          <cell r="BL6">
            <v>0</v>
          </cell>
          <cell r="BM6">
            <v>0</v>
          </cell>
          <cell r="BN6">
            <v>0</v>
          </cell>
          <cell r="BO6">
            <v>0</v>
          </cell>
          <cell r="BP6">
            <v>0</v>
          </cell>
          <cell r="BQ6">
            <v>0</v>
          </cell>
          <cell r="BR6">
            <v>0</v>
          </cell>
          <cell r="BS6">
            <v>0</v>
          </cell>
          <cell r="BT6">
            <v>0</v>
          </cell>
          <cell r="BU6">
            <v>0</v>
          </cell>
          <cell r="BV6">
            <v>0</v>
          </cell>
          <cell r="BW6">
            <v>0</v>
          </cell>
          <cell r="BX6">
            <v>0</v>
          </cell>
          <cell r="BY6">
            <v>0</v>
          </cell>
          <cell r="BZ6">
            <v>0</v>
          </cell>
          <cell r="CA6">
            <v>0</v>
          </cell>
          <cell r="CB6">
            <v>0</v>
          </cell>
        </row>
      </sheetData>
      <sheetData sheetId="28">
        <row r="1">
          <cell r="I1" t="str">
            <v>VABF AP PROG</v>
          </cell>
          <cell r="J1">
            <v>4342147.3336388282</v>
          </cell>
          <cell r="K1">
            <v>4070689.0953295142</v>
          </cell>
          <cell r="L1">
            <v>3810846.1546723237</v>
          </cell>
          <cell r="M1">
            <v>3562691.4542985572</v>
          </cell>
          <cell r="N1">
            <v>3326172.1458908902</v>
          </cell>
          <cell r="O1">
            <v>3101106.6816096427</v>
          </cell>
          <cell r="P1">
            <v>2887218.3535526274</v>
          </cell>
          <cell r="Q1">
            <v>2684128.4678162457</v>
          </cell>
          <cell r="R1">
            <v>2491375.9543275568</v>
          </cell>
          <cell r="S1">
            <v>2308458.7758586975</v>
          </cell>
          <cell r="T1">
            <v>2134937.3891914277</v>
          </cell>
          <cell r="U1">
            <v>1970439.8018672867</v>
          </cell>
          <cell r="V1">
            <v>1814618.5712628749</v>
          </cell>
          <cell r="W1">
            <v>1667174.0642317783</v>
          </cell>
          <cell r="X1">
            <v>1527869.3726288059</v>
          </cell>
          <cell r="Y1">
            <v>1396485.1061004321</v>
          </cell>
          <cell r="Z1">
            <v>1272804.9554264459</v>
          </cell>
          <cell r="AA1">
            <v>1156628.0363737284</v>
          </cell>
          <cell r="AB1">
            <v>1047748.0017226565</v>
          </cell>
          <cell r="AC1">
            <v>945967.44028926687</v>
          </cell>
          <cell r="AD1">
            <v>851076.51964056189</v>
          </cell>
          <cell r="AE1">
            <v>762870.33579509601</v>
          </cell>
          <cell r="AF1">
            <v>681136.70841778209</v>
          </cell>
          <cell r="AG1">
            <v>605647.44259177486</v>
          </cell>
          <cell r="AH1">
            <v>536181.1123058825</v>
          </cell>
          <cell r="AI1">
            <v>472522.13622756372</v>
          </cell>
          <cell r="AJ1">
            <v>414434.41453056899</v>
          </cell>
          <cell r="AK1">
            <v>361662.88309394941</v>
          </cell>
          <cell r="AL1">
            <v>313941.78541006771</v>
          </cell>
          <cell r="AM1">
            <v>270998.16261481994</v>
          </cell>
          <cell r="AN1">
            <v>232549.98422053788</v>
          </cell>
          <cell r="AO1">
            <v>198308.10345138662</v>
          </cell>
          <cell r="AP1">
            <v>167982.95719384882</v>
          </cell>
          <cell r="AQ1">
            <v>141288.49466569885</v>
          </cell>
          <cell r="AR1">
            <v>117947.54964810329</v>
          </cell>
          <cell r="AS1">
            <v>97686.662965955009</v>
          </cell>
          <cell r="AT1">
            <v>80233.566396243055</v>
          </cell>
          <cell r="AU1">
            <v>65315.199286938463</v>
          </cell>
          <cell r="AV1">
            <v>52665.509386342419</v>
          </cell>
          <cell r="AW1">
            <v>42031.236593414134</v>
          </cell>
          <cell r="AX1">
            <v>33177.984948549383</v>
          </cell>
          <cell r="AY1">
            <v>25889.522849579163</v>
          </cell>
          <cell r="AZ1">
            <v>19961.158646949174</v>
          </cell>
          <cell r="BA1">
            <v>15198.425409765581</v>
          </cell>
          <cell r="BB1">
            <v>11420.668980077426</v>
          </cell>
          <cell r="BC1">
            <v>8465.367641771576</v>
          </cell>
          <cell r="BD1">
            <v>6188.1943001929549</v>
          </cell>
          <cell r="BE1">
            <v>4464.0841638459651</v>
          </cell>
          <cell r="BF1">
            <v>3183.3028692579355</v>
          </cell>
          <cell r="BG1">
            <v>2247.8961863796571</v>
          </cell>
          <cell r="BH1">
            <v>1575.0521053836335</v>
          </cell>
          <cell r="BI1">
            <v>1095.7198635269679</v>
          </cell>
          <cell r="BJ1">
            <v>754.14732617945265</v>
          </cell>
          <cell r="BK1">
            <v>510.45076342122604</v>
          </cell>
          <cell r="BL1">
            <v>337.32695533837125</v>
          </cell>
          <cell r="BM1">
            <v>214.78678841931145</v>
          </cell>
          <cell r="BN1">
            <v>129.03121202280801</v>
          </cell>
          <cell r="BO1">
            <v>71.028198106418841</v>
          </cell>
          <cell r="BP1">
            <v>34.301545133083188</v>
          </cell>
          <cell r="BQ1">
            <v>13.662479361925987</v>
          </cell>
          <cell r="BR1">
            <v>4.1616551284088326</v>
          </cell>
          <cell r="BS1">
            <v>0.87093899343619219</v>
          </cell>
          <cell r="BT1">
            <v>9.1211485598331032E-2</v>
          </cell>
          <cell r="BU1">
            <v>2.4350500232923184E-3</v>
          </cell>
          <cell r="BV1">
            <v>0</v>
          </cell>
          <cell r="BW1">
            <v>0</v>
          </cell>
          <cell r="BX1">
            <v>0</v>
          </cell>
          <cell r="BY1">
            <v>0</v>
          </cell>
          <cell r="BZ1">
            <v>0</v>
          </cell>
          <cell r="CA1">
            <v>0</v>
          </cell>
          <cell r="CB1">
            <v>0</v>
          </cell>
        </row>
        <row r="5">
          <cell r="I5" t="str">
            <v>VABF PROF</v>
          </cell>
          <cell r="J5">
            <v>0</v>
          </cell>
          <cell r="K5">
            <v>0</v>
          </cell>
          <cell r="L5">
            <v>0</v>
          </cell>
          <cell r="M5">
            <v>0</v>
          </cell>
          <cell r="N5">
            <v>0</v>
          </cell>
          <cell r="O5">
            <v>0</v>
          </cell>
          <cell r="P5">
            <v>0</v>
          </cell>
          <cell r="Q5">
            <v>0</v>
          </cell>
          <cell r="R5">
            <v>0</v>
          </cell>
          <cell r="S5">
            <v>0</v>
          </cell>
          <cell r="T5">
            <v>0</v>
          </cell>
          <cell r="U5">
            <v>0</v>
          </cell>
          <cell r="V5">
            <v>0</v>
          </cell>
          <cell r="W5">
            <v>0</v>
          </cell>
          <cell r="X5">
            <v>0</v>
          </cell>
          <cell r="Y5">
            <v>0</v>
          </cell>
          <cell r="Z5">
            <v>0</v>
          </cell>
          <cell r="AA5">
            <v>0</v>
          </cell>
          <cell r="AB5">
            <v>0</v>
          </cell>
          <cell r="AC5">
            <v>0</v>
          </cell>
          <cell r="AD5">
            <v>0</v>
          </cell>
          <cell r="AE5">
            <v>0</v>
          </cell>
          <cell r="AF5">
            <v>0</v>
          </cell>
          <cell r="AG5">
            <v>0</v>
          </cell>
          <cell r="AH5">
            <v>0</v>
          </cell>
          <cell r="AI5">
            <v>0</v>
          </cell>
          <cell r="AJ5">
            <v>0</v>
          </cell>
          <cell r="AK5">
            <v>0</v>
          </cell>
          <cell r="AL5">
            <v>0</v>
          </cell>
          <cell r="AM5">
            <v>0</v>
          </cell>
          <cell r="AN5">
            <v>0</v>
          </cell>
          <cell r="AO5">
            <v>0</v>
          </cell>
          <cell r="AP5">
            <v>0</v>
          </cell>
          <cell r="AQ5">
            <v>0</v>
          </cell>
          <cell r="AR5">
            <v>0</v>
          </cell>
          <cell r="AS5">
            <v>0</v>
          </cell>
          <cell r="AT5">
            <v>0</v>
          </cell>
          <cell r="AU5">
            <v>0</v>
          </cell>
          <cell r="AV5">
            <v>0</v>
          </cell>
          <cell r="AW5">
            <v>0</v>
          </cell>
          <cell r="AX5">
            <v>0</v>
          </cell>
          <cell r="AY5">
            <v>0</v>
          </cell>
          <cell r="AZ5">
            <v>0</v>
          </cell>
          <cell r="BA5">
            <v>0</v>
          </cell>
          <cell r="BB5">
            <v>0</v>
          </cell>
          <cell r="BC5">
            <v>0</v>
          </cell>
          <cell r="BD5">
            <v>0</v>
          </cell>
          <cell r="BE5">
            <v>0</v>
          </cell>
          <cell r="BF5">
            <v>0</v>
          </cell>
          <cell r="BG5">
            <v>0</v>
          </cell>
          <cell r="BH5">
            <v>0</v>
          </cell>
          <cell r="BI5">
            <v>0</v>
          </cell>
          <cell r="BJ5">
            <v>0</v>
          </cell>
          <cell r="BK5">
            <v>0</v>
          </cell>
          <cell r="BL5">
            <v>0</v>
          </cell>
          <cell r="BM5">
            <v>0</v>
          </cell>
          <cell r="BN5">
            <v>0</v>
          </cell>
          <cell r="BO5">
            <v>0</v>
          </cell>
          <cell r="BP5">
            <v>0</v>
          </cell>
          <cell r="BQ5">
            <v>0</v>
          </cell>
          <cell r="BR5">
            <v>0</v>
          </cell>
          <cell r="BS5">
            <v>0</v>
          </cell>
          <cell r="BT5">
            <v>0</v>
          </cell>
          <cell r="BU5">
            <v>0</v>
          </cell>
          <cell r="BV5">
            <v>0</v>
          </cell>
          <cell r="BW5">
            <v>0</v>
          </cell>
          <cell r="BX5">
            <v>0</v>
          </cell>
          <cell r="BY5">
            <v>0</v>
          </cell>
          <cell r="BZ5">
            <v>0</v>
          </cell>
          <cell r="CA5">
            <v>0</v>
          </cell>
          <cell r="CB5">
            <v>0</v>
          </cell>
        </row>
        <row r="6">
          <cell r="I6" t="str">
            <v>VABF ESP</v>
          </cell>
          <cell r="J6">
            <v>0</v>
          </cell>
          <cell r="K6">
            <v>0</v>
          </cell>
          <cell r="L6">
            <v>0</v>
          </cell>
          <cell r="M6">
            <v>0</v>
          </cell>
          <cell r="N6">
            <v>0</v>
          </cell>
          <cell r="O6">
            <v>0</v>
          </cell>
          <cell r="P6">
            <v>0</v>
          </cell>
          <cell r="Q6">
            <v>0</v>
          </cell>
          <cell r="R6">
            <v>0</v>
          </cell>
          <cell r="S6">
            <v>0</v>
          </cell>
          <cell r="T6">
            <v>0</v>
          </cell>
          <cell r="U6">
            <v>0</v>
          </cell>
          <cell r="V6">
            <v>0</v>
          </cell>
          <cell r="W6">
            <v>0</v>
          </cell>
          <cell r="X6">
            <v>0</v>
          </cell>
          <cell r="Y6">
            <v>0</v>
          </cell>
          <cell r="Z6">
            <v>0</v>
          </cell>
          <cell r="AA6">
            <v>0</v>
          </cell>
          <cell r="AB6">
            <v>0</v>
          </cell>
          <cell r="AC6">
            <v>0</v>
          </cell>
          <cell r="AD6">
            <v>0</v>
          </cell>
          <cell r="AE6">
            <v>0</v>
          </cell>
          <cell r="AF6">
            <v>0</v>
          </cell>
          <cell r="AG6">
            <v>0</v>
          </cell>
          <cell r="AH6">
            <v>0</v>
          </cell>
          <cell r="AI6">
            <v>0</v>
          </cell>
          <cell r="AJ6">
            <v>0</v>
          </cell>
          <cell r="AK6">
            <v>0</v>
          </cell>
          <cell r="AL6">
            <v>0</v>
          </cell>
          <cell r="AM6">
            <v>0</v>
          </cell>
          <cell r="AN6">
            <v>0</v>
          </cell>
          <cell r="AO6">
            <v>0</v>
          </cell>
          <cell r="AP6">
            <v>0</v>
          </cell>
          <cell r="AQ6">
            <v>0</v>
          </cell>
          <cell r="AR6">
            <v>0</v>
          </cell>
          <cell r="AS6">
            <v>0</v>
          </cell>
          <cell r="AT6">
            <v>0</v>
          </cell>
          <cell r="AU6">
            <v>0</v>
          </cell>
          <cell r="AV6">
            <v>0</v>
          </cell>
          <cell r="AW6">
            <v>0</v>
          </cell>
          <cell r="AX6">
            <v>0</v>
          </cell>
          <cell r="AY6">
            <v>0</v>
          </cell>
          <cell r="AZ6">
            <v>0</v>
          </cell>
          <cell r="BA6">
            <v>0</v>
          </cell>
          <cell r="BB6">
            <v>0</v>
          </cell>
          <cell r="BC6">
            <v>0</v>
          </cell>
          <cell r="BD6">
            <v>0</v>
          </cell>
          <cell r="BE6">
            <v>0</v>
          </cell>
          <cell r="BF6">
            <v>0</v>
          </cell>
          <cell r="BG6">
            <v>0</v>
          </cell>
          <cell r="BH6">
            <v>0</v>
          </cell>
          <cell r="BI6">
            <v>0</v>
          </cell>
          <cell r="BJ6">
            <v>0</v>
          </cell>
          <cell r="BK6">
            <v>0</v>
          </cell>
          <cell r="BL6">
            <v>0</v>
          </cell>
          <cell r="BM6">
            <v>0</v>
          </cell>
          <cell r="BN6">
            <v>0</v>
          </cell>
          <cell r="BO6">
            <v>0</v>
          </cell>
          <cell r="BP6">
            <v>0</v>
          </cell>
          <cell r="BQ6">
            <v>0</v>
          </cell>
          <cell r="BR6">
            <v>0</v>
          </cell>
          <cell r="BS6">
            <v>0</v>
          </cell>
          <cell r="BT6">
            <v>0</v>
          </cell>
          <cell r="BU6">
            <v>0</v>
          </cell>
          <cell r="BV6">
            <v>0</v>
          </cell>
          <cell r="BW6">
            <v>0</v>
          </cell>
          <cell r="BX6">
            <v>0</v>
          </cell>
          <cell r="BY6">
            <v>0</v>
          </cell>
          <cell r="BZ6">
            <v>0</v>
          </cell>
          <cell r="CA6">
            <v>0</v>
          </cell>
          <cell r="CB6">
            <v>0</v>
          </cell>
        </row>
        <row r="7">
          <cell r="I7" t="str">
            <v>VABF AIN</v>
          </cell>
          <cell r="J7">
            <v>292328.29992121959</v>
          </cell>
          <cell r="K7">
            <v>274014.8730477374</v>
          </cell>
          <cell r="L7">
            <v>253533.11386723586</v>
          </cell>
          <cell r="M7">
            <v>236310.37291344834</v>
          </cell>
          <cell r="N7">
            <v>220232.12787999318</v>
          </cell>
          <cell r="O7">
            <v>205195.53087131598</v>
          </cell>
          <cell r="P7">
            <v>191097.60743534099</v>
          </cell>
          <cell r="Q7">
            <v>177830.61475843762</v>
          </cell>
          <cell r="R7">
            <v>165278.76271131195</v>
          </cell>
          <cell r="S7">
            <v>153333.17995497302</v>
          </cell>
          <cell r="T7">
            <v>140507.54478649501</v>
          </cell>
          <cell r="U7">
            <v>130017.14799046518</v>
          </cell>
          <cell r="V7">
            <v>119976.07578624139</v>
          </cell>
          <cell r="W7">
            <v>110386.83632154937</v>
          </cell>
          <cell r="X7">
            <v>101255.36500295209</v>
          </cell>
          <cell r="Y7">
            <v>92585.835520161796</v>
          </cell>
          <cell r="Z7">
            <v>84384.933252718009</v>
          </cell>
          <cell r="AA7">
            <v>76653.452904218488</v>
          </cell>
          <cell r="AB7">
            <v>69389.180852072212</v>
          </cell>
          <cell r="AC7">
            <v>62588.13623315205</v>
          </cell>
          <cell r="AD7">
            <v>56244.472138767451</v>
          </cell>
          <cell r="AE7">
            <v>50349.973480874723</v>
          </cell>
          <cell r="AF7">
            <v>44628.702523905762</v>
          </cell>
          <cell r="AG7">
            <v>39666.584682825283</v>
          </cell>
          <cell r="AH7">
            <v>34832.259983708034</v>
          </cell>
          <cell r="AI7">
            <v>30447.549471566348</v>
          </cell>
          <cell r="AJ7">
            <v>26245.457609906713</v>
          </cell>
          <cell r="AK7">
            <v>22871.439290409518</v>
          </cell>
          <cell r="AL7">
            <v>19826.230672145615</v>
          </cell>
          <cell r="AM7">
            <v>17335.44252147766</v>
          </cell>
          <cell r="AN7">
            <v>15088.515533136177</v>
          </cell>
          <cell r="AO7">
            <v>12680.877458459299</v>
          </cell>
          <cell r="AP7">
            <v>10977.00169548253</v>
          </cell>
          <cell r="AQ7">
            <v>9014.0698568765274</v>
          </cell>
          <cell r="AR7">
            <v>7773.6020462242204</v>
          </cell>
          <cell r="AS7">
            <v>6537.5875490895669</v>
          </cell>
          <cell r="AT7">
            <v>5436.8166899126973</v>
          </cell>
          <cell r="AU7">
            <v>4363.2676346227154</v>
          </cell>
          <cell r="AV7">
            <v>3713.1446652881059</v>
          </cell>
          <cell r="AW7">
            <v>3134.683106689843</v>
          </cell>
          <cell r="AX7">
            <v>2562.6913942393576</v>
          </cell>
          <cell r="AY7">
            <v>2018.3481637534878</v>
          </cell>
          <cell r="AZ7">
            <v>1668.7051791660219</v>
          </cell>
          <cell r="BA7">
            <v>1363.9999755562364</v>
          </cell>
          <cell r="BB7">
            <v>1100.315395750034</v>
          </cell>
          <cell r="BC7">
            <v>873.99232824327237</v>
          </cell>
          <cell r="BD7">
            <v>681.73143971329011</v>
          </cell>
          <cell r="BE7">
            <v>365.45276060751235</v>
          </cell>
          <cell r="BF7">
            <v>273.72588171748606</v>
          </cell>
          <cell r="BG7">
            <v>200.60486367452262</v>
          </cell>
          <cell r="BH7">
            <v>97.587504599083957</v>
          </cell>
          <cell r="BI7">
            <v>26.770492825630068</v>
          </cell>
          <cell r="BJ7">
            <v>16.287307040616209</v>
          </cell>
          <cell r="BK7">
            <v>9.7159773984875297</v>
          </cell>
          <cell r="BL7">
            <v>5.4278012213968969</v>
          </cell>
          <cell r="BM7">
            <v>2.6499890653691525</v>
          </cell>
          <cell r="BN7">
            <v>1.0312391478029892</v>
          </cell>
          <cell r="BO7">
            <v>0.26885785317665467</v>
          </cell>
          <cell r="BP7">
            <v>3.1939786890308387E-2</v>
          </cell>
          <cell r="BQ7">
            <v>8.8623160072997674E-4</v>
          </cell>
          <cell r="BR7">
            <v>0</v>
          </cell>
          <cell r="BS7">
            <v>0</v>
          </cell>
          <cell r="BT7">
            <v>0</v>
          </cell>
          <cell r="BU7">
            <v>0</v>
          </cell>
          <cell r="BV7">
            <v>0</v>
          </cell>
          <cell r="BW7">
            <v>0</v>
          </cell>
          <cell r="BX7">
            <v>0</v>
          </cell>
          <cell r="BY7">
            <v>0</v>
          </cell>
          <cell r="BZ7">
            <v>0</v>
          </cell>
          <cell r="CA7">
            <v>0</v>
          </cell>
          <cell r="CB7">
            <v>0</v>
          </cell>
        </row>
        <row r="8">
          <cell r="I8" t="str">
            <v>VABF PEM</v>
          </cell>
          <cell r="J8">
            <v>334215.76438433985</v>
          </cell>
          <cell r="K8">
            <v>311528.5954087727</v>
          </cell>
          <cell r="L8">
            <v>290070.09380248672</v>
          </cell>
          <cell r="M8">
            <v>269784.26639799465</v>
          </cell>
          <cell r="N8">
            <v>250622.55907553222</v>
          </cell>
          <cell r="O8">
            <v>232545.86424330997</v>
          </cell>
          <cell r="P8">
            <v>215510.38332768108</v>
          </cell>
          <cell r="Q8">
            <v>199472.41708160858</v>
          </cell>
          <cell r="R8">
            <v>184390.28488394947</v>
          </cell>
          <cell r="S8">
            <v>170225.60605689944</v>
          </cell>
          <cell r="T8">
            <v>156938.39626861122</v>
          </cell>
          <cell r="U8">
            <v>144489.94393777291</v>
          </cell>
          <cell r="V8">
            <v>132844.78353346212</v>
          </cell>
          <cell r="W8">
            <v>121974.44096297868</v>
          </cell>
          <cell r="X8">
            <v>111843.52482370772</v>
          </cell>
          <cell r="Y8">
            <v>102418.97943253549</v>
          </cell>
          <cell r="Z8">
            <v>93666.932606764269</v>
          </cell>
          <cell r="AA8">
            <v>85553.501499652397</v>
          </cell>
          <cell r="AB8">
            <v>78043.951678471916</v>
          </cell>
          <cell r="AC8">
            <v>71103.088491022078</v>
          </cell>
          <cell r="AD8">
            <v>64698.218596044062</v>
          </cell>
          <cell r="AE8">
            <v>58795.928547162221</v>
          </cell>
          <cell r="AF8">
            <v>53364.160769024376</v>
          </cell>
          <cell r="AG8">
            <v>48372.105281556011</v>
          </cell>
          <cell r="AH8">
            <v>43792.473148881167</v>
          </cell>
          <cell r="AI8">
            <v>39599.059613478268</v>
          </cell>
          <cell r="AJ8">
            <v>35766.086284229095</v>
          </cell>
          <cell r="AK8">
            <v>32267.628231965387</v>
          </cell>
          <cell r="AL8">
            <v>29077.580967560873</v>
          </cell>
          <cell r="AM8">
            <v>26171.638019203696</v>
          </cell>
          <cell r="AN8">
            <v>23527.66308840748</v>
          </cell>
          <cell r="AO8">
            <v>21125.371378294843</v>
          </cell>
          <cell r="AP8">
            <v>18944.390935004096</v>
          </cell>
          <cell r="AQ8">
            <v>16966.175413567427</v>
          </cell>
          <cell r="AR8">
            <v>15175.047729231477</v>
          </cell>
          <cell r="AS8">
            <v>13556.258004233789</v>
          </cell>
          <cell r="AT8">
            <v>12095.867246633677</v>
          </cell>
          <cell r="AU8">
            <v>10779.97075005978</v>
          </cell>
          <cell r="AV8">
            <v>9594.9892609968992</v>
          </cell>
          <cell r="AW8">
            <v>8527.1683066363439</v>
          </cell>
          <cell r="AX8">
            <v>7563.8146051200056</v>
          </cell>
          <cell r="AY8">
            <v>6694.9630560093401</v>
          </cell>
          <cell r="AZ8">
            <v>5913.2479793746097</v>
          </cell>
          <cell r="BA8">
            <v>5212.1278529089168</v>
          </cell>
          <cell r="BB8">
            <v>4585.4637043839575</v>
          </cell>
          <cell r="BC8">
            <v>4026.9753087652116</v>
          </cell>
          <cell r="BD8">
            <v>3529.9324905908243</v>
          </cell>
          <cell r="BE8">
            <v>3087.3149084893757</v>
          </cell>
          <cell r="BF8">
            <v>2692.7165832981427</v>
          </cell>
          <cell r="BG8">
            <v>2341.089641975735</v>
          </cell>
          <cell r="BH8">
            <v>2028.8708980475662</v>
          </cell>
          <cell r="BI8">
            <v>1753.1485512876891</v>
          </cell>
          <cell r="BJ8">
            <v>1511.1569708708553</v>
          </cell>
          <cell r="BK8">
            <v>1300.1608436538822</v>
          </cell>
          <cell r="BL8">
            <v>1117.4176176028388</v>
          </cell>
          <cell r="BM8">
            <v>960.13396510736561</v>
          </cell>
          <cell r="BN8">
            <v>825.42631688298809</v>
          </cell>
          <cell r="BO8">
            <v>710.2570746061117</v>
          </cell>
          <cell r="BP8">
            <v>611.57521892521447</v>
          </cell>
          <cell r="BQ8">
            <v>526.83195988803357</v>
          </cell>
          <cell r="BR8">
            <v>454.21832080987809</v>
          </cell>
          <cell r="BS8">
            <v>392.25840240513759</v>
          </cell>
          <cell r="BT8">
            <v>339.49883881610504</v>
          </cell>
          <cell r="BU8">
            <v>294.51953101131988</v>
          </cell>
          <cell r="BV8">
            <v>256.11996644678248</v>
          </cell>
          <cell r="BW8">
            <v>223.29069385547152</v>
          </cell>
          <cell r="BX8">
            <v>195.02954331742248</v>
          </cell>
          <cell r="BY8">
            <v>170.39644223127334</v>
          </cell>
          <cell r="BZ8">
            <v>148.73632033346533</v>
          </cell>
          <cell r="CA8">
            <v>129.56243042871839</v>
          </cell>
          <cell r="CB8">
            <v>112.54449283004276</v>
          </cell>
        </row>
        <row r="21">
          <cell r="A21">
            <v>2020</v>
          </cell>
          <cell r="B21">
            <v>2</v>
          </cell>
        </row>
        <row r="22">
          <cell r="A22">
            <v>2021</v>
          </cell>
          <cell r="B22">
            <v>3</v>
          </cell>
        </row>
        <row r="23">
          <cell r="A23">
            <v>2022</v>
          </cell>
          <cell r="B23">
            <v>4</v>
          </cell>
        </row>
        <row r="24">
          <cell r="A24">
            <v>2023</v>
          </cell>
          <cell r="B24">
            <v>5</v>
          </cell>
        </row>
        <row r="25">
          <cell r="A25">
            <v>2024</v>
          </cell>
          <cell r="B25">
            <v>6</v>
          </cell>
        </row>
        <row r="26">
          <cell r="A26">
            <v>2025</v>
          </cell>
          <cell r="B26">
            <v>7</v>
          </cell>
        </row>
        <row r="27">
          <cell r="A27">
            <v>2026</v>
          </cell>
          <cell r="B27">
            <v>8</v>
          </cell>
        </row>
        <row r="28">
          <cell r="A28">
            <v>2027</v>
          </cell>
          <cell r="B28">
            <v>9</v>
          </cell>
        </row>
        <row r="29">
          <cell r="A29">
            <v>2028</v>
          </cell>
          <cell r="B29">
            <v>10</v>
          </cell>
        </row>
        <row r="30">
          <cell r="A30">
            <v>2029</v>
          </cell>
          <cell r="B30">
            <v>11</v>
          </cell>
        </row>
        <row r="31">
          <cell r="A31">
            <v>2030</v>
          </cell>
          <cell r="B31">
            <v>12</v>
          </cell>
        </row>
        <row r="32">
          <cell r="A32">
            <v>2031</v>
          </cell>
          <cell r="B32">
            <v>13</v>
          </cell>
        </row>
        <row r="33">
          <cell r="A33">
            <v>2032</v>
          </cell>
          <cell r="B33">
            <v>14</v>
          </cell>
        </row>
        <row r="34">
          <cell r="A34">
            <v>2033</v>
          </cell>
          <cell r="B34">
            <v>15</v>
          </cell>
        </row>
        <row r="35">
          <cell r="A35">
            <v>2034</v>
          </cell>
          <cell r="B35">
            <v>16</v>
          </cell>
        </row>
        <row r="36">
          <cell r="A36">
            <v>2035</v>
          </cell>
          <cell r="B36">
            <v>17</v>
          </cell>
        </row>
        <row r="37">
          <cell r="A37">
            <v>2036</v>
          </cell>
          <cell r="B37">
            <v>18</v>
          </cell>
        </row>
        <row r="38">
          <cell r="A38">
            <v>2037</v>
          </cell>
          <cell r="B38">
            <v>19</v>
          </cell>
        </row>
        <row r="39">
          <cell r="A39">
            <v>2038</v>
          </cell>
          <cell r="B39">
            <v>20</v>
          </cell>
        </row>
        <row r="40">
          <cell r="A40">
            <v>2039</v>
          </cell>
          <cell r="B40">
            <v>21</v>
          </cell>
        </row>
        <row r="41">
          <cell r="A41">
            <v>2040</v>
          </cell>
          <cell r="B41">
            <v>22</v>
          </cell>
        </row>
        <row r="42">
          <cell r="A42">
            <v>2041</v>
          </cell>
          <cell r="B42">
            <v>23</v>
          </cell>
        </row>
        <row r="43">
          <cell r="A43">
            <v>2042</v>
          </cell>
          <cell r="B43">
            <v>24</v>
          </cell>
        </row>
        <row r="44">
          <cell r="A44">
            <v>2043</v>
          </cell>
          <cell r="B44">
            <v>25</v>
          </cell>
        </row>
        <row r="45">
          <cell r="A45">
            <v>2044</v>
          </cell>
          <cell r="B45">
            <v>26</v>
          </cell>
        </row>
        <row r="46">
          <cell r="A46">
            <v>2045</v>
          </cell>
          <cell r="B46">
            <v>27</v>
          </cell>
        </row>
        <row r="47">
          <cell r="A47">
            <v>2046</v>
          </cell>
          <cell r="B47">
            <v>28</v>
          </cell>
        </row>
        <row r="48">
          <cell r="A48">
            <v>2047</v>
          </cell>
          <cell r="B48">
            <v>29</v>
          </cell>
        </row>
        <row r="49">
          <cell r="A49">
            <v>2048</v>
          </cell>
          <cell r="B49">
            <v>30</v>
          </cell>
        </row>
        <row r="50">
          <cell r="A50">
            <v>2049</v>
          </cell>
          <cell r="B50">
            <v>31</v>
          </cell>
        </row>
        <row r="51">
          <cell r="A51">
            <v>2050</v>
          </cell>
          <cell r="B51">
            <v>32</v>
          </cell>
        </row>
        <row r="52">
          <cell r="A52">
            <v>2051</v>
          </cell>
          <cell r="B52">
            <v>33</v>
          </cell>
        </row>
        <row r="53">
          <cell r="A53">
            <v>2052</v>
          </cell>
          <cell r="B53">
            <v>34</v>
          </cell>
        </row>
        <row r="54">
          <cell r="A54">
            <v>2053</v>
          </cell>
          <cell r="B54">
            <v>35</v>
          </cell>
        </row>
        <row r="55">
          <cell r="A55">
            <v>2054</v>
          </cell>
          <cell r="B55">
            <v>36</v>
          </cell>
        </row>
        <row r="56">
          <cell r="A56">
            <v>2055</v>
          </cell>
          <cell r="B56">
            <v>37</v>
          </cell>
        </row>
        <row r="57">
          <cell r="A57">
            <v>2056</v>
          </cell>
          <cell r="B57">
            <v>38</v>
          </cell>
        </row>
        <row r="58">
          <cell r="A58">
            <v>2057</v>
          </cell>
          <cell r="B58">
            <v>39</v>
          </cell>
        </row>
        <row r="59">
          <cell r="A59">
            <v>2058</v>
          </cell>
          <cell r="B59">
            <v>40</v>
          </cell>
        </row>
        <row r="60">
          <cell r="A60">
            <v>2059</v>
          </cell>
          <cell r="B60">
            <v>41</v>
          </cell>
        </row>
        <row r="61">
          <cell r="A61">
            <v>2060</v>
          </cell>
          <cell r="B61">
            <v>42</v>
          </cell>
        </row>
        <row r="62">
          <cell r="A62">
            <v>2061</v>
          </cell>
          <cell r="B62">
            <v>43</v>
          </cell>
        </row>
        <row r="63">
          <cell r="A63">
            <v>2062</v>
          </cell>
          <cell r="B63">
            <v>44</v>
          </cell>
        </row>
        <row r="64">
          <cell r="A64">
            <v>2063</v>
          </cell>
          <cell r="B64">
            <v>45</v>
          </cell>
        </row>
        <row r="65">
          <cell r="A65">
            <v>2064</v>
          </cell>
          <cell r="B65">
            <v>46</v>
          </cell>
        </row>
        <row r="66">
          <cell r="A66">
            <v>2065</v>
          </cell>
          <cell r="B66">
            <v>47</v>
          </cell>
        </row>
        <row r="67">
          <cell r="A67">
            <v>2066</v>
          </cell>
          <cell r="B67">
            <v>48</v>
          </cell>
        </row>
        <row r="68">
          <cell r="A68">
            <v>2067</v>
          </cell>
          <cell r="B68">
            <v>49</v>
          </cell>
        </row>
        <row r="69">
          <cell r="A69">
            <v>2068</v>
          </cell>
          <cell r="B69">
            <v>50</v>
          </cell>
        </row>
        <row r="70">
          <cell r="A70">
            <v>2069</v>
          </cell>
          <cell r="B70">
            <v>51</v>
          </cell>
        </row>
        <row r="71">
          <cell r="A71">
            <v>2070</v>
          </cell>
          <cell r="B71">
            <v>52</v>
          </cell>
        </row>
        <row r="72">
          <cell r="A72">
            <v>2071</v>
          </cell>
          <cell r="B72">
            <v>53</v>
          </cell>
        </row>
        <row r="73">
          <cell r="A73">
            <v>2072</v>
          </cell>
          <cell r="B73">
            <v>54</v>
          </cell>
        </row>
        <row r="74">
          <cell r="A74">
            <v>2073</v>
          </cell>
          <cell r="B74">
            <v>55</v>
          </cell>
        </row>
        <row r="75">
          <cell r="A75">
            <v>2074</v>
          </cell>
          <cell r="B75">
            <v>56</v>
          </cell>
        </row>
        <row r="76">
          <cell r="A76">
            <v>2075</v>
          </cell>
          <cell r="B76">
            <v>57</v>
          </cell>
        </row>
        <row r="77">
          <cell r="A77">
            <v>2076</v>
          </cell>
          <cell r="B77">
            <v>58</v>
          </cell>
        </row>
        <row r="78">
          <cell r="A78">
            <v>2077</v>
          </cell>
          <cell r="B78">
            <v>59</v>
          </cell>
        </row>
        <row r="79">
          <cell r="A79">
            <v>2078</v>
          </cell>
          <cell r="B79">
            <v>60</v>
          </cell>
        </row>
        <row r="80">
          <cell r="A80">
            <v>2079</v>
          </cell>
          <cell r="B80">
            <v>61</v>
          </cell>
        </row>
        <row r="81">
          <cell r="A81">
            <v>2080</v>
          </cell>
          <cell r="B81">
            <v>62</v>
          </cell>
        </row>
        <row r="82">
          <cell r="A82">
            <v>2081</v>
          </cell>
          <cell r="B82">
            <v>63</v>
          </cell>
        </row>
        <row r="83">
          <cell r="A83">
            <v>2082</v>
          </cell>
          <cell r="B83">
            <v>64</v>
          </cell>
        </row>
        <row r="84">
          <cell r="A84">
            <v>2083</v>
          </cell>
          <cell r="B84">
            <v>65</v>
          </cell>
        </row>
        <row r="85">
          <cell r="A85">
            <v>2084</v>
          </cell>
          <cell r="B85">
            <v>66</v>
          </cell>
        </row>
        <row r="86">
          <cell r="A86">
            <v>2085</v>
          </cell>
          <cell r="B86">
            <v>67</v>
          </cell>
        </row>
        <row r="87">
          <cell r="A87">
            <v>2086</v>
          </cell>
          <cell r="B87">
            <v>68</v>
          </cell>
        </row>
        <row r="88">
          <cell r="A88">
            <v>2087</v>
          </cell>
          <cell r="B88">
            <v>69</v>
          </cell>
        </row>
        <row r="89">
          <cell r="A89">
            <v>2088</v>
          </cell>
          <cell r="B89">
            <v>70</v>
          </cell>
        </row>
        <row r="90">
          <cell r="A90">
            <v>2089</v>
          </cell>
          <cell r="B90">
            <v>71</v>
          </cell>
        </row>
        <row r="91">
          <cell r="A91">
            <v>2090</v>
          </cell>
          <cell r="B91">
            <v>72</v>
          </cell>
        </row>
      </sheetData>
      <sheetData sheetId="29"/>
      <sheetData sheetId="30"/>
      <sheetData sheetId="31"/>
      <sheetData sheetId="32">
        <row r="1">
          <cell r="A1" t="str">
            <v>valor</v>
          </cell>
          <cell r="D1">
            <v>26.24</v>
          </cell>
          <cell r="G1">
            <v>26.24</v>
          </cell>
          <cell r="J1">
            <v>26.24</v>
          </cell>
          <cell r="M1">
            <v>26.24</v>
          </cell>
          <cell r="P1">
            <v>26.24</v>
          </cell>
          <cell r="S1">
            <v>26.24</v>
          </cell>
          <cell r="V1">
            <v>26.24</v>
          </cell>
          <cell r="Y1">
            <v>26.24</v>
          </cell>
          <cell r="AB1">
            <v>26.24</v>
          </cell>
          <cell r="AE1">
            <v>26.24</v>
          </cell>
          <cell r="AH1">
            <v>26.24</v>
          </cell>
          <cell r="AK1">
            <v>26.24</v>
          </cell>
          <cell r="AN1">
            <v>26.24</v>
          </cell>
          <cell r="AQ1">
            <v>26.24</v>
          </cell>
          <cell r="AT1">
            <v>26.24</v>
          </cell>
          <cell r="AW1">
            <v>26.24</v>
          </cell>
          <cell r="AZ1">
            <v>26.24</v>
          </cell>
          <cell r="BC1">
            <v>26.24</v>
          </cell>
          <cell r="BF1">
            <v>26.24</v>
          </cell>
          <cell r="BI1">
            <v>26.24</v>
          </cell>
          <cell r="BL1">
            <v>26.24</v>
          </cell>
          <cell r="BO1">
            <v>26.24</v>
          </cell>
          <cell r="BR1">
            <v>26.24</v>
          </cell>
          <cell r="BU1">
            <v>26.24</v>
          </cell>
          <cell r="BX1">
            <v>26.24</v>
          </cell>
          <cell r="CA1">
            <v>26.24</v>
          </cell>
          <cell r="CD1">
            <v>26.24</v>
          </cell>
          <cell r="CG1">
            <v>26.24</v>
          </cell>
          <cell r="CJ1">
            <v>26.24</v>
          </cell>
          <cell r="CM1">
            <v>26.24</v>
          </cell>
          <cell r="CP1">
            <v>26.24</v>
          </cell>
          <cell r="CS1">
            <v>26.24</v>
          </cell>
          <cell r="CV1">
            <v>26.24</v>
          </cell>
          <cell r="CY1">
            <v>26.24</v>
          </cell>
          <cell r="DB1">
            <v>26.24</v>
          </cell>
          <cell r="DE1">
            <v>26.24</v>
          </cell>
          <cell r="DH1">
            <v>26.24</v>
          </cell>
          <cell r="DK1">
            <v>26.24</v>
          </cell>
          <cell r="DN1">
            <v>26.24</v>
          </cell>
          <cell r="DQ1">
            <v>26.24</v>
          </cell>
          <cell r="DT1">
            <v>26.24</v>
          </cell>
          <cell r="DW1">
            <v>26.24</v>
          </cell>
          <cell r="DZ1">
            <v>26.24</v>
          </cell>
          <cell r="EC1">
            <v>26.24</v>
          </cell>
          <cell r="EF1">
            <v>26.24</v>
          </cell>
          <cell r="EI1">
            <v>26.24</v>
          </cell>
          <cell r="EL1">
            <v>26.24</v>
          </cell>
          <cell r="EO1">
            <v>26.24</v>
          </cell>
          <cell r="ER1">
            <v>26.24</v>
          </cell>
          <cell r="EU1">
            <v>26.24</v>
          </cell>
          <cell r="EX1">
            <v>26.24</v>
          </cell>
          <cell r="FA1">
            <v>26.24</v>
          </cell>
          <cell r="FD1">
            <v>26.24</v>
          </cell>
          <cell r="FG1">
            <v>26.24</v>
          </cell>
          <cell r="FJ1">
            <v>26.24</v>
          </cell>
          <cell r="FM1">
            <v>26.24</v>
          </cell>
          <cell r="FP1">
            <v>26.24</v>
          </cell>
          <cell r="FS1">
            <v>26.24</v>
          </cell>
          <cell r="FV1">
            <v>26.24</v>
          </cell>
          <cell r="FY1">
            <v>26.24</v>
          </cell>
          <cell r="GB1">
            <v>0</v>
          </cell>
          <cell r="GE1">
            <v>0</v>
          </cell>
          <cell r="GH1">
            <v>0</v>
          </cell>
          <cell r="GK1">
            <v>0</v>
          </cell>
          <cell r="GN1">
            <v>0</v>
          </cell>
          <cell r="GQ1">
            <v>0</v>
          </cell>
          <cell r="GT1">
            <v>0</v>
          </cell>
          <cell r="GW1">
            <v>0</v>
          </cell>
          <cell r="GZ1">
            <v>0</v>
          </cell>
          <cell r="HC1">
            <v>0</v>
          </cell>
          <cell r="HF1">
            <v>0</v>
          </cell>
          <cell r="HI1">
            <v>0</v>
          </cell>
          <cell r="HL1">
            <v>0</v>
          </cell>
          <cell r="HO1">
            <v>0</v>
          </cell>
          <cell r="HR1">
            <v>0</v>
          </cell>
          <cell r="HU1">
            <v>0</v>
          </cell>
        </row>
      </sheetData>
      <sheetData sheetId="33"/>
      <sheetData sheetId="34"/>
      <sheetData sheetId="35"/>
      <sheetData sheetId="36">
        <row r="1">
          <cell r="AC1">
            <v>76450725.859999985</v>
          </cell>
        </row>
      </sheetData>
      <sheetData sheetId="37">
        <row r="1">
          <cell r="V1">
            <v>1013546.2699999999</v>
          </cell>
        </row>
      </sheetData>
      <sheetData sheetId="38">
        <row r="1">
          <cell r="N1">
            <v>4533574.68</v>
          </cell>
        </row>
      </sheetData>
      <sheetData sheetId="39">
        <row r="1">
          <cell r="B1" t="str">
            <v>valor</v>
          </cell>
          <cell r="E1">
            <v>0</v>
          </cell>
          <cell r="H1">
            <v>0</v>
          </cell>
          <cell r="K1">
            <v>0</v>
          </cell>
          <cell r="N1">
            <v>0</v>
          </cell>
          <cell r="Q1">
            <v>0</v>
          </cell>
          <cell r="T1">
            <v>0</v>
          </cell>
          <cell r="W1">
            <v>0</v>
          </cell>
          <cell r="Z1">
            <v>0</v>
          </cell>
          <cell r="AC1">
            <v>0</v>
          </cell>
          <cell r="AF1">
            <v>0</v>
          </cell>
          <cell r="AI1">
            <v>0</v>
          </cell>
          <cell r="AL1">
            <v>0</v>
          </cell>
          <cell r="AO1">
            <v>0</v>
          </cell>
          <cell r="AR1">
            <v>0</v>
          </cell>
          <cell r="AU1">
            <v>0</v>
          </cell>
          <cell r="AX1">
            <v>0</v>
          </cell>
          <cell r="BA1">
            <v>0</v>
          </cell>
          <cell r="BD1">
            <v>0</v>
          </cell>
          <cell r="BG1">
            <v>0</v>
          </cell>
          <cell r="BJ1">
            <v>0</v>
          </cell>
          <cell r="BM1">
            <v>0</v>
          </cell>
          <cell r="BP1">
            <v>0</v>
          </cell>
          <cell r="BS1">
            <v>0</v>
          </cell>
          <cell r="BV1">
            <v>0</v>
          </cell>
          <cell r="BY1">
            <v>0</v>
          </cell>
          <cell r="CB1">
            <v>0</v>
          </cell>
          <cell r="CE1">
            <v>0</v>
          </cell>
          <cell r="CH1">
            <v>0</v>
          </cell>
          <cell r="CK1">
            <v>0</v>
          </cell>
          <cell r="CN1">
            <v>0</v>
          </cell>
          <cell r="CQ1">
            <v>0</v>
          </cell>
          <cell r="CT1">
            <v>0</v>
          </cell>
          <cell r="CW1">
            <v>0</v>
          </cell>
          <cell r="CZ1">
            <v>0</v>
          </cell>
          <cell r="DC1">
            <v>0</v>
          </cell>
          <cell r="DF1">
            <v>0</v>
          </cell>
          <cell r="DI1">
            <v>0</v>
          </cell>
          <cell r="DL1">
            <v>0</v>
          </cell>
          <cell r="DO1">
            <v>0</v>
          </cell>
          <cell r="DR1">
            <v>0</v>
          </cell>
          <cell r="DU1">
            <v>0</v>
          </cell>
          <cell r="DX1">
            <v>0</v>
          </cell>
          <cell r="EA1">
            <v>0</v>
          </cell>
          <cell r="ED1">
            <v>0</v>
          </cell>
          <cell r="EG1">
            <v>0</v>
          </cell>
          <cell r="EJ1">
            <v>0</v>
          </cell>
          <cell r="EM1">
            <v>0</v>
          </cell>
          <cell r="EP1">
            <v>0</v>
          </cell>
          <cell r="ES1">
            <v>0</v>
          </cell>
          <cell r="EV1">
            <v>0</v>
          </cell>
          <cell r="EY1">
            <v>0</v>
          </cell>
          <cell r="FB1">
            <v>0</v>
          </cell>
          <cell r="FE1">
            <v>0</v>
          </cell>
          <cell r="FH1">
            <v>0</v>
          </cell>
          <cell r="FK1">
            <v>0</v>
          </cell>
          <cell r="FN1">
            <v>0</v>
          </cell>
          <cell r="FQ1">
            <v>0</v>
          </cell>
          <cell r="FT1">
            <v>0</v>
          </cell>
          <cell r="FW1">
            <v>0</v>
          </cell>
          <cell r="FZ1">
            <v>0</v>
          </cell>
          <cell r="GC1">
            <v>0</v>
          </cell>
          <cell r="GF1">
            <v>0</v>
          </cell>
          <cell r="GI1">
            <v>0</v>
          </cell>
          <cell r="GL1">
            <v>0</v>
          </cell>
          <cell r="GO1">
            <v>0</v>
          </cell>
          <cell r="GR1">
            <v>0</v>
          </cell>
          <cell r="GU1">
            <v>0</v>
          </cell>
          <cell r="GX1">
            <v>0</v>
          </cell>
          <cell r="HA1">
            <v>0</v>
          </cell>
          <cell r="HD1">
            <v>0</v>
          </cell>
          <cell r="HG1">
            <v>0</v>
          </cell>
          <cell r="HJ1">
            <v>0</v>
          </cell>
          <cell r="HM1">
            <v>0</v>
          </cell>
          <cell r="HP1">
            <v>0</v>
          </cell>
          <cell r="HS1">
            <v>0</v>
          </cell>
          <cell r="HV1">
            <v>0</v>
          </cell>
        </row>
      </sheetData>
    </sheetDataSet>
  </externalBook>
</externalLink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O996"/>
  <sheetViews>
    <sheetView workbookViewId="0">
      <pane xSplit="1" ySplit="3" topLeftCell="B4" activePane="bottomRight" state="frozen"/>
      <selection activeCell="F42" sqref="F42"/>
      <selection pane="topRight" activeCell="F42" sqref="F42"/>
      <selection pane="bottomLeft" activeCell="F42" sqref="F42"/>
      <selection pane="bottomRight" activeCell="F42" sqref="F42"/>
    </sheetView>
  </sheetViews>
  <sheetFormatPr defaultRowHeight="15"/>
  <cols>
    <col min="1" max="1" width="8.140625" style="19" bestFit="1" customWidth="1"/>
    <col min="2" max="2" width="7" style="19" bestFit="1" customWidth="1"/>
    <col min="3" max="3" width="17.42578125" style="19" bestFit="1" customWidth="1"/>
    <col min="4" max="8" width="18.5703125" style="19" customWidth="1"/>
    <col min="9" max="9" width="21.42578125" style="19" customWidth="1"/>
    <col min="10" max="10" width="18.5703125" style="19" customWidth="1"/>
    <col min="11" max="11" width="21.28515625" style="19" customWidth="1"/>
    <col min="12" max="12" width="21.85546875" style="19" customWidth="1"/>
    <col min="13" max="13" width="16" style="19" customWidth="1"/>
    <col min="14" max="15" width="21.85546875" style="19" customWidth="1"/>
    <col min="16" max="16384" width="9.140625" style="3"/>
  </cols>
  <sheetData>
    <row r="1" spans="1:15" ht="15.75" customHeight="1" thickBot="1">
      <c r="A1" s="1" t="str">
        <f ca="1">[1]ano_Flx_CIVIL_PrevFinTe_GA_CNPJ!A1</f>
        <v>FLUXO ATUARIAL   -   CIVIL   -   PLANO PREVIDENCIÁRIO   -   BENEFÍCIOS AVALIADOS EM REGIME FINANCEIRO DE CAPITALIZAÇÃO   -   GERAÇÃO ATUAL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</row>
    <row r="2" spans="1:15" ht="15.75" customHeight="1" thickBot="1">
      <c r="A2" s="4">
        <v>100101</v>
      </c>
      <c r="B2" s="5">
        <v>100201</v>
      </c>
      <c r="C2" s="5">
        <v>100401</v>
      </c>
      <c r="D2" s="6">
        <v>111000</v>
      </c>
      <c r="E2" s="6">
        <v>112000</v>
      </c>
      <c r="F2" s="6">
        <v>123000</v>
      </c>
      <c r="G2" s="6">
        <v>124000</v>
      </c>
      <c r="H2" s="7">
        <v>210000</v>
      </c>
      <c r="I2" s="6">
        <v>219901</v>
      </c>
      <c r="J2" s="7">
        <v>220000</v>
      </c>
      <c r="K2" s="6">
        <v>229000</v>
      </c>
      <c r="L2" s="8" t="s">
        <v>0</v>
      </c>
      <c r="M2" s="9"/>
      <c r="N2" s="8" t="s">
        <v>1</v>
      </c>
      <c r="O2" s="8" t="s">
        <v>2</v>
      </c>
    </row>
    <row r="3" spans="1:15" ht="15.75" customHeight="1" thickBot="1">
      <c r="A3" s="4" t="s">
        <v>3</v>
      </c>
      <c r="B3" s="5" t="s">
        <v>4</v>
      </c>
      <c r="C3" s="5" t="s">
        <v>5</v>
      </c>
      <c r="D3" s="6" t="s">
        <v>6</v>
      </c>
      <c r="E3" s="6" t="s">
        <v>7</v>
      </c>
      <c r="F3" s="6" t="s">
        <v>8</v>
      </c>
      <c r="G3" s="6" t="s">
        <v>9</v>
      </c>
      <c r="H3" s="7" t="s">
        <v>10</v>
      </c>
      <c r="I3" s="6" t="s">
        <v>11</v>
      </c>
      <c r="J3" s="7" t="s">
        <v>12</v>
      </c>
      <c r="K3" s="6" t="s">
        <v>13</v>
      </c>
      <c r="L3" s="10"/>
      <c r="M3" s="11" t="s">
        <v>14</v>
      </c>
      <c r="N3" s="10"/>
      <c r="O3" s="10"/>
    </row>
    <row r="4" spans="1:15" ht="15.75" customHeight="1" thickBot="1">
      <c r="A4" s="12">
        <f ca="1">[1]ano_Flx_CIVIL_PrevFinTe_GA_CNPJ!A6</f>
        <v>1</v>
      </c>
      <c r="B4" s="13">
        <f ca="1">[1]ano_Flx_CIVIL_PrevFinTe_GA_CNPJ!B6</f>
        <v>2020</v>
      </c>
      <c r="C4" s="13">
        <f t="shared" ref="C4:C35" ca="1" si="0">1/(1+_R)^(A4+0.5)</f>
        <v>0.91630741731817356</v>
      </c>
      <c r="D4" s="14">
        <f ca="1">[1]ano_Flx_CIVIL_PrevFinTe_GA_CNPJ!F6</f>
        <v>207.17347000000001</v>
      </c>
      <c r="E4" s="14">
        <f ca="1">[1]ano_Flx_CIVIL_PrevFinTe_GA_CNPJ!K6</f>
        <v>0</v>
      </c>
      <c r="F4" s="14">
        <f ca="1">[1]ano_Flx_CIVIL_PrevFinTe_GA_CNPJ!AC6</f>
        <v>0</v>
      </c>
      <c r="G4" s="14">
        <f ca="1">[1]ano_Flx_CIVIL_PrevFinTe_GA_CNPJ!AH6</f>
        <v>0</v>
      </c>
      <c r="H4" s="14">
        <f ca="1">[1]ano_Flx_CIVIL_PrevFinTe_GA_CNPJ!AS6</f>
        <v>5266791.8146599997</v>
      </c>
      <c r="I4" s="14">
        <f ca="1">[1]ano_Flx_CIVIL_PrevFinTe_GA_CNPJ!AY6</f>
        <v>0</v>
      </c>
      <c r="J4" s="14">
        <f ca="1">[1]ano_Flx_CIVIL_PrevFinTe_GA_CNPJ!AZ6</f>
        <v>1460459.82388</v>
      </c>
      <c r="K4" s="14">
        <f ca="1">[1]ano_Flx_CIVIL_PrevFinTe_GA_CNPJ!BH6</f>
        <v>0</v>
      </c>
      <c r="L4" s="14">
        <f t="shared" ref="L4:L35" ca="1" si="1">J4+H4-K4-I4-SUM(D4:G4)</f>
        <v>6727044.4650699999</v>
      </c>
      <c r="M4" s="15">
        <f t="shared" ref="M4:M35" ca="1" si="2">(1+_R)^(A4-0.5)</f>
        <v>1.0295630140987</v>
      </c>
      <c r="N4" s="14">
        <f t="shared" ref="N4:N67" ca="1" si="3">(L4/M4)*(A4-0.5)</f>
        <v>3266941.5921855881</v>
      </c>
      <c r="O4" s="14">
        <f t="shared" ref="O4:O67" ca="1" si="4">L4/M4</f>
        <v>6533883.1843711762</v>
      </c>
    </row>
    <row r="5" spans="1:15" ht="15.75" customHeight="1" thickBot="1">
      <c r="A5" s="12">
        <f ca="1">[1]ano_Flx_CIVIL_PrevFinTe_GA_CNPJ!A7</f>
        <v>2</v>
      </c>
      <c r="B5" s="13">
        <f ca="1">[1]ano_Flx_CIVIL_PrevFinTe_GA_CNPJ!B7</f>
        <v>2021</v>
      </c>
      <c r="C5" s="13">
        <f t="shared" ca="1" si="0"/>
        <v>0.86444095973412605</v>
      </c>
      <c r="D5" s="14">
        <f ca="1">[1]ano_Flx_CIVIL_PrevFinTe_GA_CNPJ!F7</f>
        <v>218.22739000000001</v>
      </c>
      <c r="E5" s="14">
        <f ca="1">[1]ano_Flx_CIVIL_PrevFinTe_GA_CNPJ!K7</f>
        <v>0</v>
      </c>
      <c r="F5" s="14">
        <f ca="1">[1]ano_Flx_CIVIL_PrevFinTe_GA_CNPJ!AC7</f>
        <v>0</v>
      </c>
      <c r="G5" s="14">
        <f ca="1">[1]ano_Flx_CIVIL_PrevFinTe_GA_CNPJ!AH7</f>
        <v>0</v>
      </c>
      <c r="H5" s="14">
        <f ca="1">[1]ano_Flx_CIVIL_PrevFinTe_GA_CNPJ!AS7</f>
        <v>5231721.98178</v>
      </c>
      <c r="I5" s="14">
        <f ca="1">[1]ano_Flx_CIVIL_PrevFinTe_GA_CNPJ!AY7</f>
        <v>0</v>
      </c>
      <c r="J5" s="14">
        <f ca="1">[1]ano_Flx_CIVIL_PrevFinTe_GA_CNPJ!AZ7</f>
        <v>2184668.4069400001</v>
      </c>
      <c r="K5" s="14">
        <f ca="1">[1]ano_Flx_CIVIL_PrevFinTe_GA_CNPJ!BH7</f>
        <v>0</v>
      </c>
      <c r="L5" s="14">
        <f t="shared" ca="1" si="1"/>
        <v>7416172.1613300005</v>
      </c>
      <c r="M5" s="15">
        <f t="shared" ca="1" si="2"/>
        <v>1.0913367949446222</v>
      </c>
      <c r="N5" s="14">
        <f t="shared" ca="1" si="3"/>
        <v>10193240.339302845</v>
      </c>
      <c r="O5" s="14">
        <f t="shared" ca="1" si="4"/>
        <v>6795493.5595352305</v>
      </c>
    </row>
    <row r="6" spans="1:15" ht="15.75" customHeight="1" thickBot="1">
      <c r="A6" s="12">
        <f ca="1">[1]ano_Flx_CIVIL_PrevFinTe_GA_CNPJ!A8</f>
        <v>3</v>
      </c>
      <c r="B6" s="13">
        <f ca="1">[1]ano_Flx_CIVIL_PrevFinTe_GA_CNPJ!B8</f>
        <v>2022</v>
      </c>
      <c r="C6" s="13">
        <f t="shared" ca="1" si="0"/>
        <v>0.81551033937181705</v>
      </c>
      <c r="D6" s="14">
        <f ca="1">[1]ano_Flx_CIVIL_PrevFinTe_GA_CNPJ!F8</f>
        <v>229.54995</v>
      </c>
      <c r="E6" s="14">
        <f ca="1">[1]ano_Flx_CIVIL_PrevFinTe_GA_CNPJ!K8</f>
        <v>0</v>
      </c>
      <c r="F6" s="14">
        <f ca="1">[1]ano_Flx_CIVIL_PrevFinTe_GA_CNPJ!AC8</f>
        <v>0</v>
      </c>
      <c r="G6" s="14">
        <f ca="1">[1]ano_Flx_CIVIL_PrevFinTe_GA_CNPJ!AH8</f>
        <v>0</v>
      </c>
      <c r="H6" s="14">
        <f ca="1">[1]ano_Flx_CIVIL_PrevFinTe_GA_CNPJ!AS8</f>
        <v>5186214.4331200002</v>
      </c>
      <c r="I6" s="14">
        <f ca="1">[1]ano_Flx_CIVIL_PrevFinTe_GA_CNPJ!AY8</f>
        <v>0</v>
      </c>
      <c r="J6" s="14">
        <f ca="1">[1]ano_Flx_CIVIL_PrevFinTe_GA_CNPJ!AZ8</f>
        <v>2894641.8497500001</v>
      </c>
      <c r="K6" s="14">
        <f ca="1">[1]ano_Flx_CIVIL_PrevFinTe_GA_CNPJ!BH8</f>
        <v>0</v>
      </c>
      <c r="L6" s="14">
        <f t="shared" ca="1" si="1"/>
        <v>8080626.7329200003</v>
      </c>
      <c r="M6" s="15">
        <f t="shared" ca="1" si="2"/>
        <v>1.1568170026412996</v>
      </c>
      <c r="N6" s="14">
        <f t="shared" ca="1" si="3"/>
        <v>17463061.820646502</v>
      </c>
      <c r="O6" s="14">
        <f t="shared" ca="1" si="4"/>
        <v>6985224.7282586005</v>
      </c>
    </row>
    <row r="7" spans="1:15" ht="15.75" customHeight="1" thickBot="1">
      <c r="A7" s="12">
        <f ca="1">[1]ano_Flx_CIVIL_PrevFinTe_GA_CNPJ!A9</f>
        <v>4</v>
      </c>
      <c r="B7" s="13">
        <f ca="1">[1]ano_Flx_CIVIL_PrevFinTe_GA_CNPJ!B9</f>
        <v>2023</v>
      </c>
      <c r="C7" s="13">
        <f t="shared" ca="1" si="0"/>
        <v>0.76934937676586501</v>
      </c>
      <c r="D7" s="14">
        <f ca="1">[1]ano_Flx_CIVIL_PrevFinTe_GA_CNPJ!F9</f>
        <v>241.12958</v>
      </c>
      <c r="E7" s="14">
        <f ca="1">[1]ano_Flx_CIVIL_PrevFinTe_GA_CNPJ!K9</f>
        <v>0</v>
      </c>
      <c r="F7" s="14">
        <f ca="1">[1]ano_Flx_CIVIL_PrevFinTe_GA_CNPJ!AC9</f>
        <v>0</v>
      </c>
      <c r="G7" s="14">
        <f ca="1">[1]ano_Flx_CIVIL_PrevFinTe_GA_CNPJ!AH9</f>
        <v>0</v>
      </c>
      <c r="H7" s="14">
        <f ca="1">[1]ano_Flx_CIVIL_PrevFinTe_GA_CNPJ!AS9</f>
        <v>5136772.4546600003</v>
      </c>
      <c r="I7" s="14">
        <f ca="1">[1]ano_Flx_CIVIL_PrevFinTe_GA_CNPJ!AY9</f>
        <v>0</v>
      </c>
      <c r="J7" s="14">
        <f ca="1">[1]ano_Flx_CIVIL_PrevFinTe_GA_CNPJ!AZ9</f>
        <v>3008187.44851</v>
      </c>
      <c r="K7" s="14">
        <f ca="1">[1]ano_Flx_CIVIL_PrevFinTe_GA_CNPJ!BH9</f>
        <v>0</v>
      </c>
      <c r="L7" s="14">
        <f t="shared" ca="1" si="1"/>
        <v>8144718.7735900003</v>
      </c>
      <c r="M7" s="15">
        <f t="shared" ca="1" si="2"/>
        <v>1.2262260227997774</v>
      </c>
      <c r="N7" s="14">
        <f t="shared" ca="1" si="3"/>
        <v>23247358.298984367</v>
      </c>
      <c r="O7" s="14">
        <f t="shared" ca="1" si="4"/>
        <v>6642102.3711383911</v>
      </c>
    </row>
    <row r="8" spans="1:15" ht="15.75" customHeight="1" thickBot="1">
      <c r="A8" s="12">
        <f ca="1">[1]ano_Flx_CIVIL_PrevFinTe_GA_CNPJ!A10</f>
        <v>5</v>
      </c>
      <c r="B8" s="13">
        <f ca="1">[1]ano_Flx_CIVIL_PrevFinTe_GA_CNPJ!B10</f>
        <v>2024</v>
      </c>
      <c r="C8" s="13">
        <f t="shared" ca="1" si="0"/>
        <v>0.72580129883572175</v>
      </c>
      <c r="D8" s="14">
        <f ca="1">[1]ano_Flx_CIVIL_PrevFinTe_GA_CNPJ!F10</f>
        <v>252.94972000000001</v>
      </c>
      <c r="E8" s="14">
        <f ca="1">[1]ano_Flx_CIVIL_PrevFinTe_GA_CNPJ!K10</f>
        <v>0</v>
      </c>
      <c r="F8" s="14">
        <f ca="1">[1]ano_Flx_CIVIL_PrevFinTe_GA_CNPJ!AC10</f>
        <v>0</v>
      </c>
      <c r="G8" s="14">
        <f ca="1">[1]ano_Flx_CIVIL_PrevFinTe_GA_CNPJ!AH10</f>
        <v>0</v>
      </c>
      <c r="H8" s="14">
        <f ca="1">[1]ano_Flx_CIVIL_PrevFinTe_GA_CNPJ!AS10</f>
        <v>5081334.0017999997</v>
      </c>
      <c r="I8" s="14">
        <f ca="1">[1]ano_Flx_CIVIL_PrevFinTe_GA_CNPJ!AY10</f>
        <v>0</v>
      </c>
      <c r="J8" s="14">
        <f ca="1">[1]ano_Flx_CIVIL_PrevFinTe_GA_CNPJ!AZ10</f>
        <v>4191709.4955799999</v>
      </c>
      <c r="K8" s="14">
        <f ca="1">[1]ano_Flx_CIVIL_PrevFinTe_GA_CNPJ!BH10</f>
        <v>0</v>
      </c>
      <c r="L8" s="14">
        <f t="shared" ca="1" si="1"/>
        <v>9272790.5476599988</v>
      </c>
      <c r="M8" s="15">
        <f t="shared" ca="1" si="2"/>
        <v>1.2997995841677643</v>
      </c>
      <c r="N8" s="14">
        <f t="shared" ca="1" si="3"/>
        <v>32103070.329251807</v>
      </c>
      <c r="O8" s="14">
        <f t="shared" ca="1" si="4"/>
        <v>7134015.6287226239</v>
      </c>
    </row>
    <row r="9" spans="1:15" ht="15.75" customHeight="1" thickBot="1">
      <c r="A9" s="12">
        <f ca="1">[1]ano_Flx_CIVIL_PrevFinTe_GA_CNPJ!A11</f>
        <v>6</v>
      </c>
      <c r="B9" s="13">
        <f ca="1">[1]ano_Flx_CIVIL_PrevFinTe_GA_CNPJ!B11</f>
        <v>2025</v>
      </c>
      <c r="C9" s="13">
        <f t="shared" ca="1" si="0"/>
        <v>0.684718206448794</v>
      </c>
      <c r="D9" s="14">
        <f ca="1">[1]ano_Flx_CIVIL_PrevFinTe_GA_CNPJ!F11</f>
        <v>264.98507000000001</v>
      </c>
      <c r="E9" s="14">
        <f ca="1">[1]ano_Flx_CIVIL_PrevFinTe_GA_CNPJ!K11</f>
        <v>0</v>
      </c>
      <c r="F9" s="14">
        <f ca="1">[1]ano_Flx_CIVIL_PrevFinTe_GA_CNPJ!AC11</f>
        <v>0</v>
      </c>
      <c r="G9" s="14">
        <f ca="1">[1]ano_Flx_CIVIL_PrevFinTe_GA_CNPJ!AH11</f>
        <v>0</v>
      </c>
      <c r="H9" s="14">
        <f ca="1">[1]ano_Flx_CIVIL_PrevFinTe_GA_CNPJ!AS11</f>
        <v>5019998.6902999999</v>
      </c>
      <c r="I9" s="14">
        <f ca="1">[1]ano_Flx_CIVIL_PrevFinTe_GA_CNPJ!AY11</f>
        <v>0</v>
      </c>
      <c r="J9" s="14">
        <f ca="1">[1]ano_Flx_CIVIL_PrevFinTe_GA_CNPJ!AZ11</f>
        <v>4683310.5647499999</v>
      </c>
      <c r="K9" s="14">
        <f ca="1">[1]ano_Flx_CIVIL_PrevFinTe_GA_CNPJ!BH11</f>
        <v>0</v>
      </c>
      <c r="L9" s="14">
        <f t="shared" ca="1" si="1"/>
        <v>9703044.2699800003</v>
      </c>
      <c r="M9" s="15">
        <f t="shared" ca="1" si="2"/>
        <v>1.3777875592178301</v>
      </c>
      <c r="N9" s="14">
        <f t="shared" ca="1" si="3"/>
        <v>38733651.735965952</v>
      </c>
      <c r="O9" s="14">
        <f t="shared" ca="1" si="4"/>
        <v>7042482.1338119917</v>
      </c>
    </row>
    <row r="10" spans="1:15" ht="15.75" customHeight="1" thickBot="1">
      <c r="A10" s="12">
        <f ca="1">[1]ano_Flx_CIVIL_PrevFinTe_GA_CNPJ!A12</f>
        <v>7</v>
      </c>
      <c r="B10" s="13">
        <f ca="1">[1]ano_Flx_CIVIL_PrevFinTe_GA_CNPJ!B12</f>
        <v>2026</v>
      </c>
      <c r="C10" s="13">
        <f t="shared" ca="1" si="0"/>
        <v>0.64596057212150371</v>
      </c>
      <c r="D10" s="14">
        <f ca="1">[1]ano_Flx_CIVIL_PrevFinTe_GA_CNPJ!F12</f>
        <v>277.19945000000001</v>
      </c>
      <c r="E10" s="14">
        <f ca="1">[1]ano_Flx_CIVIL_PrevFinTe_GA_CNPJ!K12</f>
        <v>0</v>
      </c>
      <c r="F10" s="14">
        <f ca="1">[1]ano_Flx_CIVIL_PrevFinTe_GA_CNPJ!AC12</f>
        <v>0</v>
      </c>
      <c r="G10" s="14">
        <f ca="1">[1]ano_Flx_CIVIL_PrevFinTe_GA_CNPJ!AH12</f>
        <v>0</v>
      </c>
      <c r="H10" s="14">
        <f ca="1">[1]ano_Flx_CIVIL_PrevFinTe_GA_CNPJ!AS12</f>
        <v>4952749.9350699997</v>
      </c>
      <c r="I10" s="14">
        <f ca="1">[1]ano_Flx_CIVIL_PrevFinTe_GA_CNPJ!AY12</f>
        <v>0</v>
      </c>
      <c r="J10" s="14">
        <f ca="1">[1]ano_Flx_CIVIL_PrevFinTe_GA_CNPJ!AZ12</f>
        <v>4988977.9113299996</v>
      </c>
      <c r="K10" s="14">
        <f ca="1">[1]ano_Flx_CIVIL_PrevFinTe_GA_CNPJ!BH12</f>
        <v>0</v>
      </c>
      <c r="L10" s="14">
        <f t="shared" ca="1" si="1"/>
        <v>9941450.6469500009</v>
      </c>
      <c r="M10" s="15">
        <f t="shared" ca="1" si="2"/>
        <v>1.4604548127709001</v>
      </c>
      <c r="N10" s="14">
        <f t="shared" ca="1" si="3"/>
        <v>44246099.667112254</v>
      </c>
      <c r="O10" s="14">
        <f t="shared" ca="1" si="4"/>
        <v>6807092.2564788079</v>
      </c>
    </row>
    <row r="11" spans="1:15" ht="15.75" customHeight="1" thickBot="1">
      <c r="A11" s="12">
        <f ca="1">[1]ano_Flx_CIVIL_PrevFinTe_GA_CNPJ!A13</f>
        <v>8</v>
      </c>
      <c r="B11" s="13">
        <f ca="1">[1]ano_Flx_CIVIL_PrevFinTe_GA_CNPJ!B13</f>
        <v>2027</v>
      </c>
      <c r="C11" s="13">
        <f t="shared" ca="1" si="0"/>
        <v>0.60939676615236205</v>
      </c>
      <c r="D11" s="14">
        <f ca="1">[1]ano_Flx_CIVIL_PrevFinTe_GA_CNPJ!F13</f>
        <v>289.54879</v>
      </c>
      <c r="E11" s="14">
        <f ca="1">[1]ano_Flx_CIVIL_PrevFinTe_GA_CNPJ!K13</f>
        <v>0</v>
      </c>
      <c r="F11" s="14">
        <f ca="1">[1]ano_Flx_CIVIL_PrevFinTe_GA_CNPJ!AC13</f>
        <v>0</v>
      </c>
      <c r="G11" s="14">
        <f ca="1">[1]ano_Flx_CIVIL_PrevFinTe_GA_CNPJ!AH13</f>
        <v>0</v>
      </c>
      <c r="H11" s="14">
        <f ca="1">[1]ano_Flx_CIVIL_PrevFinTe_GA_CNPJ!AS13</f>
        <v>4879475.1432999996</v>
      </c>
      <c r="I11" s="14">
        <f ca="1">[1]ano_Flx_CIVIL_PrevFinTe_GA_CNPJ!AY13</f>
        <v>0</v>
      </c>
      <c r="J11" s="14">
        <f ca="1">[1]ano_Flx_CIVIL_PrevFinTe_GA_CNPJ!AZ13</f>
        <v>5285581.4100200003</v>
      </c>
      <c r="K11" s="14">
        <f ca="1">[1]ano_Flx_CIVIL_PrevFinTe_GA_CNPJ!BH13</f>
        <v>0</v>
      </c>
      <c r="L11" s="14">
        <f t="shared" ca="1" si="1"/>
        <v>10164767.00453</v>
      </c>
      <c r="M11" s="15">
        <f t="shared" ca="1" si="2"/>
        <v>1.5480821015371542</v>
      </c>
      <c r="N11" s="14">
        <f t="shared" ca="1" si="3"/>
        <v>49245290.322959863</v>
      </c>
      <c r="O11" s="14">
        <f t="shared" ca="1" si="4"/>
        <v>6566038.7097279821</v>
      </c>
    </row>
    <row r="12" spans="1:15" ht="15.75" customHeight="1" thickBot="1">
      <c r="A12" s="12">
        <f ca="1">[1]ano_Flx_CIVIL_PrevFinTe_GA_CNPJ!A14</f>
        <v>9</v>
      </c>
      <c r="B12" s="13">
        <f ca="1">[1]ano_Flx_CIVIL_PrevFinTe_GA_CNPJ!B14</f>
        <v>2028</v>
      </c>
      <c r="C12" s="13">
        <f t="shared" ca="1" si="0"/>
        <v>0.57490260957770001</v>
      </c>
      <c r="D12" s="14">
        <f ca="1">[1]ano_Flx_CIVIL_PrevFinTe_GA_CNPJ!F14</f>
        <v>301.97008</v>
      </c>
      <c r="E12" s="14">
        <f ca="1">[1]ano_Flx_CIVIL_PrevFinTe_GA_CNPJ!K14</f>
        <v>0</v>
      </c>
      <c r="F12" s="14">
        <f ca="1">[1]ano_Flx_CIVIL_PrevFinTe_GA_CNPJ!AC14</f>
        <v>0</v>
      </c>
      <c r="G12" s="14">
        <f ca="1">[1]ano_Flx_CIVIL_PrevFinTe_GA_CNPJ!AH14</f>
        <v>0</v>
      </c>
      <c r="H12" s="14">
        <f ca="1">[1]ano_Flx_CIVIL_PrevFinTe_GA_CNPJ!AS14</f>
        <v>4799873.2926599998</v>
      </c>
      <c r="I12" s="14">
        <f ca="1">[1]ano_Flx_CIVIL_PrevFinTe_GA_CNPJ!AY14</f>
        <v>0</v>
      </c>
      <c r="J12" s="14">
        <f ca="1">[1]ano_Flx_CIVIL_PrevFinTe_GA_CNPJ!AZ14</f>
        <v>5275060.7557899999</v>
      </c>
      <c r="K12" s="14">
        <f ca="1">[1]ano_Flx_CIVIL_PrevFinTe_GA_CNPJ!BH14</f>
        <v>0</v>
      </c>
      <c r="L12" s="14">
        <f t="shared" ca="1" si="1"/>
        <v>10074632.078370001</v>
      </c>
      <c r="M12" s="15">
        <f t="shared" ca="1" si="2"/>
        <v>1.6409670276293835</v>
      </c>
      <c r="N12" s="14">
        <f t="shared" ca="1" si="3"/>
        <v>52185309.774234995</v>
      </c>
      <c r="O12" s="14">
        <f t="shared" ca="1" si="4"/>
        <v>6139448.2087335289</v>
      </c>
    </row>
    <row r="13" spans="1:15" ht="15.75" customHeight="1" thickBot="1">
      <c r="A13" s="12">
        <f ca="1">[1]ano_Flx_CIVIL_PrevFinTe_GA_CNPJ!A15</f>
        <v>10</v>
      </c>
      <c r="B13" s="13">
        <f ca="1">[1]ano_Flx_CIVIL_PrevFinTe_GA_CNPJ!B15</f>
        <v>2029</v>
      </c>
      <c r="C13" s="13">
        <f t="shared" ca="1" si="0"/>
        <v>0.5423609524317925</v>
      </c>
      <c r="D13" s="14">
        <f ca="1">[1]ano_Flx_CIVIL_PrevFinTe_GA_CNPJ!F15</f>
        <v>314.37835000000001</v>
      </c>
      <c r="E13" s="14">
        <f ca="1">[1]ano_Flx_CIVIL_PrevFinTe_GA_CNPJ!K15</f>
        <v>0</v>
      </c>
      <c r="F13" s="14">
        <f ca="1">[1]ano_Flx_CIVIL_PrevFinTe_GA_CNPJ!AC15</f>
        <v>0</v>
      </c>
      <c r="G13" s="14">
        <f ca="1">[1]ano_Flx_CIVIL_PrevFinTe_GA_CNPJ!AH15</f>
        <v>0</v>
      </c>
      <c r="H13" s="14">
        <f ca="1">[1]ano_Flx_CIVIL_PrevFinTe_GA_CNPJ!AS15</f>
        <v>4713498.4990400001</v>
      </c>
      <c r="I13" s="14">
        <f ca="1">[1]ano_Flx_CIVIL_PrevFinTe_GA_CNPJ!AY15</f>
        <v>0</v>
      </c>
      <c r="J13" s="14">
        <f ca="1">[1]ano_Flx_CIVIL_PrevFinTe_GA_CNPJ!AZ15</f>
        <v>5730119.0730799995</v>
      </c>
      <c r="K13" s="14">
        <f ca="1">[1]ano_Flx_CIVIL_PrevFinTe_GA_CNPJ!BH15</f>
        <v>0</v>
      </c>
      <c r="L13" s="14">
        <f t="shared" ca="1" si="1"/>
        <v>10443303.193769999</v>
      </c>
      <c r="M13" s="15">
        <f t="shared" ca="1" si="2"/>
        <v>1.7394250492871466</v>
      </c>
      <c r="N13" s="14">
        <f t="shared" ca="1" si="3"/>
        <v>57036881.457740262</v>
      </c>
      <c r="O13" s="14">
        <f t="shared" ca="1" si="4"/>
        <v>6003882.2587095015</v>
      </c>
    </row>
    <row r="14" spans="1:15" ht="15.75" customHeight="1" thickBot="1">
      <c r="A14" s="12">
        <f ca="1">[1]ano_Flx_CIVIL_PrevFinTe_GA_CNPJ!A16</f>
        <v>11</v>
      </c>
      <c r="B14" s="13">
        <f ca="1">[1]ano_Flx_CIVIL_PrevFinTe_GA_CNPJ!B16</f>
        <v>2030</v>
      </c>
      <c r="C14" s="13">
        <f t="shared" ca="1" si="0"/>
        <v>0.51166127587904942</v>
      </c>
      <c r="D14" s="14">
        <f ca="1">[1]ano_Flx_CIVIL_PrevFinTe_GA_CNPJ!F16</f>
        <v>326.68668000000002</v>
      </c>
      <c r="E14" s="14">
        <f ca="1">[1]ano_Flx_CIVIL_PrevFinTe_GA_CNPJ!K16</f>
        <v>0</v>
      </c>
      <c r="F14" s="14">
        <f ca="1">[1]ano_Flx_CIVIL_PrevFinTe_GA_CNPJ!AC16</f>
        <v>0</v>
      </c>
      <c r="G14" s="14">
        <f ca="1">[1]ano_Flx_CIVIL_PrevFinTe_GA_CNPJ!AH16</f>
        <v>0</v>
      </c>
      <c r="H14" s="14">
        <f ca="1">[1]ano_Flx_CIVIL_PrevFinTe_GA_CNPJ!AS16</f>
        <v>4617368.0788399996</v>
      </c>
      <c r="I14" s="14">
        <f ca="1">[1]ano_Flx_CIVIL_PrevFinTe_GA_CNPJ!AY16</f>
        <v>0</v>
      </c>
      <c r="J14" s="14">
        <f ca="1">[1]ano_Flx_CIVIL_PrevFinTe_GA_CNPJ!AZ16</f>
        <v>5991076.39628</v>
      </c>
      <c r="K14" s="14">
        <f ca="1">[1]ano_Flx_CIVIL_PrevFinTe_GA_CNPJ!BH16</f>
        <v>0</v>
      </c>
      <c r="L14" s="14">
        <f t="shared" ca="1" si="1"/>
        <v>10608117.78844</v>
      </c>
      <c r="M14" s="15">
        <f t="shared" ca="1" si="2"/>
        <v>1.8437905522443754</v>
      </c>
      <c r="N14" s="14">
        <f t="shared" ca="1" si="3"/>
        <v>60411003.106093064</v>
      </c>
      <c r="O14" s="14">
        <f t="shared" ca="1" si="4"/>
        <v>5753428.8672469584</v>
      </c>
    </row>
    <row r="15" spans="1:15" ht="15.75" customHeight="1" thickBot="1">
      <c r="A15" s="12">
        <f ca="1">[1]ano_Flx_CIVIL_PrevFinTe_GA_CNPJ!A17</f>
        <v>12</v>
      </c>
      <c r="B15" s="13">
        <f ca="1">[1]ano_Flx_CIVIL_PrevFinTe_GA_CNPJ!B17</f>
        <v>2031</v>
      </c>
      <c r="C15" s="13">
        <f t="shared" ca="1" si="0"/>
        <v>0.48269931686702772</v>
      </c>
      <c r="D15" s="14">
        <f ca="1">[1]ano_Flx_CIVIL_PrevFinTe_GA_CNPJ!F17</f>
        <v>338.78498999999999</v>
      </c>
      <c r="E15" s="14">
        <f ca="1">[1]ano_Flx_CIVIL_PrevFinTe_GA_CNPJ!K17</f>
        <v>0</v>
      </c>
      <c r="F15" s="14">
        <f ca="1">[1]ano_Flx_CIVIL_PrevFinTe_GA_CNPJ!AC17</f>
        <v>0</v>
      </c>
      <c r="G15" s="14">
        <f ca="1">[1]ano_Flx_CIVIL_PrevFinTe_GA_CNPJ!AH17</f>
        <v>0</v>
      </c>
      <c r="H15" s="14">
        <f ca="1">[1]ano_Flx_CIVIL_PrevFinTe_GA_CNPJ!AS17</f>
        <v>4517268.4342999998</v>
      </c>
      <c r="I15" s="14">
        <f ca="1">[1]ano_Flx_CIVIL_PrevFinTe_GA_CNPJ!AY17</f>
        <v>0</v>
      </c>
      <c r="J15" s="14">
        <f ca="1">[1]ano_Flx_CIVIL_PrevFinTe_GA_CNPJ!AZ17</f>
        <v>6129138.9378199996</v>
      </c>
      <c r="K15" s="14">
        <f ca="1">[1]ano_Flx_CIVIL_PrevFinTe_GA_CNPJ!BH17</f>
        <v>0</v>
      </c>
      <c r="L15" s="14">
        <f t="shared" ca="1" si="1"/>
        <v>10646068.587130001</v>
      </c>
      <c r="M15" s="15">
        <f t="shared" ca="1" si="2"/>
        <v>1.954417985379038</v>
      </c>
      <c r="N15" s="14">
        <f t="shared" ca="1" si="3"/>
        <v>62642581.918448262</v>
      </c>
      <c r="O15" s="14">
        <f t="shared" ca="1" si="4"/>
        <v>5447181.0363868056</v>
      </c>
    </row>
    <row r="16" spans="1:15" ht="15.75" customHeight="1" thickBot="1">
      <c r="A16" s="12">
        <f ca="1">[1]ano_Flx_CIVIL_PrevFinTe_GA_CNPJ!A18</f>
        <v>13</v>
      </c>
      <c r="B16" s="13">
        <f ca="1">[1]ano_Flx_CIVIL_PrevFinTe_GA_CNPJ!B18</f>
        <v>2032</v>
      </c>
      <c r="C16" s="13">
        <f t="shared" ca="1" si="0"/>
        <v>0.45537671402549784</v>
      </c>
      <c r="D16" s="14">
        <f ca="1">[1]ano_Flx_CIVIL_PrevFinTe_GA_CNPJ!F18</f>
        <v>350.55597</v>
      </c>
      <c r="E16" s="14">
        <f ca="1">[1]ano_Flx_CIVIL_PrevFinTe_GA_CNPJ!K18</f>
        <v>0</v>
      </c>
      <c r="F16" s="14">
        <f ca="1">[1]ano_Flx_CIVIL_PrevFinTe_GA_CNPJ!AC18</f>
        <v>0</v>
      </c>
      <c r="G16" s="14">
        <f ca="1">[1]ano_Flx_CIVIL_PrevFinTe_GA_CNPJ!AH18</f>
        <v>0</v>
      </c>
      <c r="H16" s="14">
        <f ca="1">[1]ano_Flx_CIVIL_PrevFinTe_GA_CNPJ!AS18</f>
        <v>4409690.7912699999</v>
      </c>
      <c r="I16" s="14">
        <f ca="1">[1]ano_Flx_CIVIL_PrevFinTe_GA_CNPJ!AY18</f>
        <v>0</v>
      </c>
      <c r="J16" s="14">
        <f ca="1">[1]ano_Flx_CIVIL_PrevFinTe_GA_CNPJ!AZ18</f>
        <v>6216374.1691399999</v>
      </c>
      <c r="K16" s="14">
        <f ca="1">[1]ano_Flx_CIVIL_PrevFinTe_GA_CNPJ!BH18</f>
        <v>0</v>
      </c>
      <c r="L16" s="14">
        <f t="shared" ca="1" si="1"/>
        <v>10625714.404439999</v>
      </c>
      <c r="M16" s="15">
        <f t="shared" ca="1" si="2"/>
        <v>2.0716830645017805</v>
      </c>
      <c r="N16" s="14">
        <f t="shared" ca="1" si="3"/>
        <v>64112813.553091548</v>
      </c>
      <c r="O16" s="14">
        <f t="shared" ca="1" si="4"/>
        <v>5129025.0842473237</v>
      </c>
    </row>
    <row r="17" spans="1:15" ht="15.75" customHeight="1" thickBot="1">
      <c r="A17" s="12">
        <f ca="1">[1]ano_Flx_CIVIL_PrevFinTe_GA_CNPJ!A19</f>
        <v>14</v>
      </c>
      <c r="B17" s="13">
        <f ca="1">[1]ano_Flx_CIVIL_PrevFinTe_GA_CNPJ!B19</f>
        <v>2033</v>
      </c>
      <c r="C17" s="13">
        <f t="shared" ca="1" si="0"/>
        <v>0.42960067360896026</v>
      </c>
      <c r="D17" s="14">
        <f ca="1">[1]ano_Flx_CIVIL_PrevFinTe_GA_CNPJ!F19</f>
        <v>361.88317999999998</v>
      </c>
      <c r="E17" s="14">
        <f ca="1">[1]ano_Flx_CIVIL_PrevFinTe_GA_CNPJ!K19</f>
        <v>0</v>
      </c>
      <c r="F17" s="14">
        <f ca="1">[1]ano_Flx_CIVIL_PrevFinTe_GA_CNPJ!AC19</f>
        <v>0</v>
      </c>
      <c r="G17" s="14">
        <f ca="1">[1]ano_Flx_CIVIL_PrevFinTe_GA_CNPJ!AH19</f>
        <v>0</v>
      </c>
      <c r="H17" s="14">
        <f ca="1">[1]ano_Flx_CIVIL_PrevFinTe_GA_CNPJ!AS19</f>
        <v>4294676.3317099996</v>
      </c>
      <c r="I17" s="14">
        <f ca="1">[1]ano_Flx_CIVIL_PrevFinTe_GA_CNPJ!AY19</f>
        <v>0</v>
      </c>
      <c r="J17" s="14">
        <f ca="1">[1]ano_Flx_CIVIL_PrevFinTe_GA_CNPJ!AZ19</f>
        <v>7156462.9710499998</v>
      </c>
      <c r="K17" s="14">
        <f ca="1">[1]ano_Flx_CIVIL_PrevFinTe_GA_CNPJ!BH19</f>
        <v>0</v>
      </c>
      <c r="L17" s="14">
        <f t="shared" ca="1" si="1"/>
        <v>11450777.41958</v>
      </c>
      <c r="M17" s="15">
        <f t="shared" ca="1" si="2"/>
        <v>2.1959840483718875</v>
      </c>
      <c r="N17" s="14">
        <f t="shared" ca="1" si="3"/>
        <v>70394634.823937073</v>
      </c>
      <c r="O17" s="14">
        <f t="shared" ca="1" si="4"/>
        <v>5214417.3943657093</v>
      </c>
    </row>
    <row r="18" spans="1:15" ht="15.75" customHeight="1" thickBot="1">
      <c r="A18" s="12">
        <f ca="1">[1]ano_Flx_CIVIL_PrevFinTe_GA_CNPJ!A20</f>
        <v>15</v>
      </c>
      <c r="B18" s="13">
        <f ca="1">[1]ano_Flx_CIVIL_PrevFinTe_GA_CNPJ!B20</f>
        <v>2034</v>
      </c>
      <c r="C18" s="13">
        <f t="shared" ca="1" si="0"/>
        <v>0.40528365434807562</v>
      </c>
      <c r="D18" s="14">
        <f ca="1">[1]ano_Flx_CIVIL_PrevFinTe_GA_CNPJ!F20</f>
        <v>372.64393000000001</v>
      </c>
      <c r="E18" s="14">
        <f ca="1">[1]ano_Flx_CIVIL_PrevFinTe_GA_CNPJ!K20</f>
        <v>0</v>
      </c>
      <c r="F18" s="14">
        <f ca="1">[1]ano_Flx_CIVIL_PrevFinTe_GA_CNPJ!AC20</f>
        <v>0</v>
      </c>
      <c r="G18" s="14">
        <f ca="1">[1]ano_Flx_CIVIL_PrevFinTe_GA_CNPJ!AH20</f>
        <v>0</v>
      </c>
      <c r="H18" s="14">
        <f ca="1">[1]ano_Flx_CIVIL_PrevFinTe_GA_CNPJ!AS20</f>
        <v>4172382.3574199998</v>
      </c>
      <c r="I18" s="14">
        <f ca="1">[1]ano_Flx_CIVIL_PrevFinTe_GA_CNPJ!AY20</f>
        <v>0</v>
      </c>
      <c r="J18" s="14">
        <f ca="1">[1]ano_Flx_CIVIL_PrevFinTe_GA_CNPJ!AZ20</f>
        <v>7175978.7284700004</v>
      </c>
      <c r="K18" s="14">
        <f ca="1">[1]ano_Flx_CIVIL_PrevFinTe_GA_CNPJ!BH20</f>
        <v>0</v>
      </c>
      <c r="L18" s="14">
        <f t="shared" ca="1" si="1"/>
        <v>11347988.441960001</v>
      </c>
      <c r="M18" s="15">
        <f t="shared" ca="1" si="2"/>
        <v>2.3277430912742005</v>
      </c>
      <c r="N18" s="14">
        <f t="shared" ca="1" si="3"/>
        <v>70689000.442204326</v>
      </c>
      <c r="O18" s="14">
        <f t="shared" ca="1" si="4"/>
        <v>4875103.4787727119</v>
      </c>
    </row>
    <row r="19" spans="1:15" ht="15.75" customHeight="1" thickBot="1">
      <c r="A19" s="12">
        <f ca="1">[1]ano_Flx_CIVIL_PrevFinTe_GA_CNPJ!A21</f>
        <v>16</v>
      </c>
      <c r="B19" s="13">
        <f ca="1">[1]ano_Flx_CIVIL_PrevFinTe_GA_CNPJ!B21</f>
        <v>2035</v>
      </c>
      <c r="C19" s="13">
        <f t="shared" ca="1" si="0"/>
        <v>0.38234307013969404</v>
      </c>
      <c r="D19" s="14">
        <f ca="1">[1]ano_Flx_CIVIL_PrevFinTe_GA_CNPJ!F21</f>
        <v>382.70064000000002</v>
      </c>
      <c r="E19" s="14">
        <f ca="1">[1]ano_Flx_CIVIL_PrevFinTe_GA_CNPJ!K21</f>
        <v>0</v>
      </c>
      <c r="F19" s="14">
        <f ca="1">[1]ano_Flx_CIVIL_PrevFinTe_GA_CNPJ!AC21</f>
        <v>0</v>
      </c>
      <c r="G19" s="14">
        <f ca="1">[1]ano_Flx_CIVIL_PrevFinTe_GA_CNPJ!AH21</f>
        <v>0</v>
      </c>
      <c r="H19" s="14">
        <f ca="1">[1]ano_Flx_CIVIL_PrevFinTe_GA_CNPJ!AS21</f>
        <v>4043008.6400100002</v>
      </c>
      <c r="I19" s="14">
        <f ca="1">[1]ano_Flx_CIVIL_PrevFinTe_GA_CNPJ!AY21</f>
        <v>0</v>
      </c>
      <c r="J19" s="14">
        <f ca="1">[1]ano_Flx_CIVIL_PrevFinTe_GA_CNPJ!AZ21</f>
        <v>7502578.1625800002</v>
      </c>
      <c r="K19" s="14">
        <f ca="1">[1]ano_Flx_CIVIL_PrevFinTe_GA_CNPJ!BH21</f>
        <v>0</v>
      </c>
      <c r="L19" s="14">
        <f t="shared" ca="1" si="1"/>
        <v>11545204.101950001</v>
      </c>
      <c r="M19" s="15">
        <f t="shared" ca="1" si="2"/>
        <v>2.467407676750653</v>
      </c>
      <c r="N19" s="14">
        <f t="shared" ca="1" si="3"/>
        <v>72525778.883806691</v>
      </c>
      <c r="O19" s="14">
        <f t="shared" ca="1" si="4"/>
        <v>4679082.5086326897</v>
      </c>
    </row>
    <row r="20" spans="1:15" ht="15.75" customHeight="1" thickBot="1">
      <c r="A20" s="12">
        <f ca="1">[1]ano_Flx_CIVIL_PrevFinTe_GA_CNPJ!A22</f>
        <v>17</v>
      </c>
      <c r="B20" s="13">
        <f ca="1">[1]ano_Flx_CIVIL_PrevFinTe_GA_CNPJ!B22</f>
        <v>2036</v>
      </c>
      <c r="C20" s="13">
        <f t="shared" ca="1" si="0"/>
        <v>0.36070100956574902</v>
      </c>
      <c r="D20" s="14">
        <f ca="1">[1]ano_Flx_CIVIL_PrevFinTe_GA_CNPJ!F22</f>
        <v>391.91595000000001</v>
      </c>
      <c r="E20" s="14">
        <f ca="1">[1]ano_Flx_CIVIL_PrevFinTe_GA_CNPJ!K22</f>
        <v>0</v>
      </c>
      <c r="F20" s="14">
        <f ca="1">[1]ano_Flx_CIVIL_PrevFinTe_GA_CNPJ!AC22</f>
        <v>0</v>
      </c>
      <c r="G20" s="14">
        <f ca="1">[1]ano_Flx_CIVIL_PrevFinTe_GA_CNPJ!AH22</f>
        <v>0</v>
      </c>
      <c r="H20" s="14">
        <f ca="1">[1]ano_Flx_CIVIL_PrevFinTe_GA_CNPJ!AS22</f>
        <v>3906874.2494700002</v>
      </c>
      <c r="I20" s="14">
        <f ca="1">[1]ano_Flx_CIVIL_PrevFinTe_GA_CNPJ!AY22</f>
        <v>0</v>
      </c>
      <c r="J20" s="14">
        <f ca="1">[1]ano_Flx_CIVIL_PrevFinTe_GA_CNPJ!AZ22</f>
        <v>7695850.3256700002</v>
      </c>
      <c r="K20" s="14">
        <f ca="1">[1]ano_Flx_CIVIL_PrevFinTe_GA_CNPJ!BH22</f>
        <v>0</v>
      </c>
      <c r="L20" s="14">
        <f t="shared" ca="1" si="1"/>
        <v>11602332.659189999</v>
      </c>
      <c r="M20" s="15">
        <f t="shared" ca="1" si="2"/>
        <v>2.615452137355692</v>
      </c>
      <c r="N20" s="14">
        <f t="shared" ca="1" si="3"/>
        <v>73195179.579996288</v>
      </c>
      <c r="O20" s="14">
        <f t="shared" ca="1" si="4"/>
        <v>4436071.4896967448</v>
      </c>
    </row>
    <row r="21" spans="1:15" ht="15.75" customHeight="1" thickBot="1">
      <c r="A21" s="12">
        <f ca="1">[1]ano_Flx_CIVIL_PrevFinTe_GA_CNPJ!A23</f>
        <v>18</v>
      </c>
      <c r="B21" s="13">
        <f ca="1">[1]ano_Flx_CIVIL_PrevFinTe_GA_CNPJ!B23</f>
        <v>2037</v>
      </c>
      <c r="C21" s="13">
        <f t="shared" ca="1" si="0"/>
        <v>0.34028397128844246</v>
      </c>
      <c r="D21" s="14">
        <f ca="1">[1]ano_Flx_CIVIL_PrevFinTe_GA_CNPJ!F23</f>
        <v>400.16176999999999</v>
      </c>
      <c r="E21" s="14">
        <f ca="1">[1]ano_Flx_CIVIL_PrevFinTe_GA_CNPJ!K23</f>
        <v>0</v>
      </c>
      <c r="F21" s="14">
        <f ca="1">[1]ano_Flx_CIVIL_PrevFinTe_GA_CNPJ!AC23</f>
        <v>0</v>
      </c>
      <c r="G21" s="14">
        <f ca="1">[1]ano_Flx_CIVIL_PrevFinTe_GA_CNPJ!AH23</f>
        <v>0</v>
      </c>
      <c r="H21" s="14">
        <f ca="1">[1]ano_Flx_CIVIL_PrevFinTe_GA_CNPJ!AS23</f>
        <v>3764443.0860700002</v>
      </c>
      <c r="I21" s="14">
        <f ca="1">[1]ano_Flx_CIVIL_PrevFinTe_GA_CNPJ!AY23</f>
        <v>0</v>
      </c>
      <c r="J21" s="14">
        <f ca="1">[1]ano_Flx_CIVIL_PrevFinTe_GA_CNPJ!AZ23</f>
        <v>7669880.2159299999</v>
      </c>
      <c r="K21" s="14">
        <f ca="1">[1]ano_Flx_CIVIL_PrevFinTe_GA_CNPJ!BH23</f>
        <v>0</v>
      </c>
      <c r="L21" s="14">
        <f t="shared" ca="1" si="1"/>
        <v>11433923.140230002</v>
      </c>
      <c r="M21" s="15">
        <f t="shared" ca="1" si="2"/>
        <v>2.7723792655970341</v>
      </c>
      <c r="N21" s="14">
        <f t="shared" ca="1" si="3"/>
        <v>72173983.349617466</v>
      </c>
      <c r="O21" s="14">
        <f t="shared" ca="1" si="4"/>
        <v>4124227.619978141</v>
      </c>
    </row>
    <row r="22" spans="1:15" ht="15.75" customHeight="1" thickBot="1">
      <c r="A22" s="12">
        <f ca="1">[1]ano_Flx_CIVIL_PrevFinTe_GA_CNPJ!A24</f>
        <v>19</v>
      </c>
      <c r="B22" s="13">
        <f ca="1">[1]ano_Flx_CIVIL_PrevFinTe_GA_CNPJ!B24</f>
        <v>2038</v>
      </c>
      <c r="C22" s="13">
        <f t="shared" ca="1" si="0"/>
        <v>0.32102261442305891</v>
      </c>
      <c r="D22" s="14">
        <f ca="1">[1]ano_Flx_CIVIL_PrevFinTe_GA_CNPJ!F24</f>
        <v>407.29489000000001</v>
      </c>
      <c r="E22" s="14">
        <f ca="1">[1]ano_Flx_CIVIL_PrevFinTe_GA_CNPJ!K24</f>
        <v>0</v>
      </c>
      <c r="F22" s="14">
        <f ca="1">[1]ano_Flx_CIVIL_PrevFinTe_GA_CNPJ!AC24</f>
        <v>0</v>
      </c>
      <c r="G22" s="14">
        <f ca="1">[1]ano_Flx_CIVIL_PrevFinTe_GA_CNPJ!AH24</f>
        <v>0</v>
      </c>
      <c r="H22" s="14">
        <f ca="1">[1]ano_Flx_CIVIL_PrevFinTe_GA_CNPJ!AS24</f>
        <v>3616172.3828400001</v>
      </c>
      <c r="I22" s="14">
        <f ca="1">[1]ano_Flx_CIVIL_PrevFinTe_GA_CNPJ!AY24</f>
        <v>0</v>
      </c>
      <c r="J22" s="14">
        <f ca="1">[1]ano_Flx_CIVIL_PrevFinTe_GA_CNPJ!AZ24</f>
        <v>8020282.8130799998</v>
      </c>
      <c r="K22" s="14">
        <f ca="1">[1]ano_Flx_CIVIL_PrevFinTe_GA_CNPJ!BH24</f>
        <v>0</v>
      </c>
      <c r="L22" s="14">
        <f t="shared" ca="1" si="1"/>
        <v>11636047.90103</v>
      </c>
      <c r="M22" s="15">
        <f t="shared" ca="1" si="2"/>
        <v>2.9387220215328562</v>
      </c>
      <c r="N22" s="14">
        <f t="shared" ca="1" si="3"/>
        <v>73251870.912503123</v>
      </c>
      <c r="O22" s="14">
        <f t="shared" ca="1" si="4"/>
        <v>3959560.5898650335</v>
      </c>
    </row>
    <row r="23" spans="1:15" ht="15.75" customHeight="1" thickBot="1">
      <c r="A23" s="12">
        <f ca="1">[1]ano_Flx_CIVIL_PrevFinTe_GA_CNPJ!A25</f>
        <v>20</v>
      </c>
      <c r="B23" s="13">
        <f ca="1">[1]ano_Flx_CIVIL_PrevFinTe_GA_CNPJ!B25</f>
        <v>2039</v>
      </c>
      <c r="C23" s="13">
        <f t="shared" ca="1" si="0"/>
        <v>0.30285152304062163</v>
      </c>
      <c r="D23" s="14">
        <f ca="1">[1]ano_Flx_CIVIL_PrevFinTe_GA_CNPJ!F25</f>
        <v>413.18572</v>
      </c>
      <c r="E23" s="14">
        <f ca="1">[1]ano_Flx_CIVIL_PrevFinTe_GA_CNPJ!K25</f>
        <v>0</v>
      </c>
      <c r="F23" s="14">
        <f ca="1">[1]ano_Flx_CIVIL_PrevFinTe_GA_CNPJ!AC25</f>
        <v>0</v>
      </c>
      <c r="G23" s="14">
        <f ca="1">[1]ano_Flx_CIVIL_PrevFinTe_GA_CNPJ!AH25</f>
        <v>0</v>
      </c>
      <c r="H23" s="14">
        <f ca="1">[1]ano_Flx_CIVIL_PrevFinTe_GA_CNPJ!AS25</f>
        <v>3462664.0956199998</v>
      </c>
      <c r="I23" s="14">
        <f ca="1">[1]ano_Flx_CIVIL_PrevFinTe_GA_CNPJ!AY25</f>
        <v>0</v>
      </c>
      <c r="J23" s="14">
        <f ca="1">[1]ano_Flx_CIVIL_PrevFinTe_GA_CNPJ!AZ25</f>
        <v>7905465.0580500001</v>
      </c>
      <c r="K23" s="14">
        <f ca="1">[1]ano_Flx_CIVIL_PrevFinTe_GA_CNPJ!BH25</f>
        <v>0</v>
      </c>
      <c r="L23" s="14">
        <f t="shared" ca="1" si="1"/>
        <v>11367715.967949999</v>
      </c>
      <c r="M23" s="15">
        <f t="shared" ca="1" si="2"/>
        <v>3.1150453428248275</v>
      </c>
      <c r="N23" s="14">
        <f t="shared" ca="1" si="3"/>
        <v>71161231.050976217</v>
      </c>
      <c r="O23" s="14">
        <f t="shared" ca="1" si="4"/>
        <v>3649293.9000500627</v>
      </c>
    </row>
    <row r="24" spans="1:15" ht="15.75" customHeight="1" thickBot="1">
      <c r="A24" s="12">
        <f ca="1">[1]ano_Flx_CIVIL_PrevFinTe_GA_CNPJ!A26</f>
        <v>21</v>
      </c>
      <c r="B24" s="13">
        <f ca="1">[1]ano_Flx_CIVIL_PrevFinTe_GA_CNPJ!B26</f>
        <v>2040</v>
      </c>
      <c r="C24" s="13">
        <f t="shared" ca="1" si="0"/>
        <v>0.28570898400058636</v>
      </c>
      <c r="D24" s="14">
        <f ca="1">[1]ano_Flx_CIVIL_PrevFinTe_GA_CNPJ!F26</f>
        <v>417.68822999999998</v>
      </c>
      <c r="E24" s="14">
        <f ca="1">[1]ano_Flx_CIVIL_PrevFinTe_GA_CNPJ!K26</f>
        <v>0</v>
      </c>
      <c r="F24" s="14">
        <f ca="1">[1]ano_Flx_CIVIL_PrevFinTe_GA_CNPJ!AC26</f>
        <v>0</v>
      </c>
      <c r="G24" s="14">
        <f ca="1">[1]ano_Flx_CIVIL_PrevFinTe_GA_CNPJ!AH26</f>
        <v>0</v>
      </c>
      <c r="H24" s="14">
        <f ca="1">[1]ano_Flx_CIVIL_PrevFinTe_GA_CNPJ!AS26</f>
        <v>3304501.8200699999</v>
      </c>
      <c r="I24" s="14">
        <f ca="1">[1]ano_Flx_CIVIL_PrevFinTe_GA_CNPJ!AY26</f>
        <v>0</v>
      </c>
      <c r="J24" s="14">
        <f ca="1">[1]ano_Flx_CIVIL_PrevFinTe_GA_CNPJ!AZ26</f>
        <v>7882472.1841700003</v>
      </c>
      <c r="K24" s="14">
        <f ca="1">[1]ano_Flx_CIVIL_PrevFinTe_GA_CNPJ!BH26</f>
        <v>0</v>
      </c>
      <c r="L24" s="14">
        <f t="shared" ca="1" si="1"/>
        <v>11186556.31601</v>
      </c>
      <c r="M24" s="15">
        <f t="shared" ca="1" si="2"/>
        <v>3.3019480633943172</v>
      </c>
      <c r="N24" s="14">
        <f t="shared" ca="1" si="3"/>
        <v>69451245.166607931</v>
      </c>
      <c r="O24" s="14">
        <f t="shared" ca="1" si="4"/>
        <v>3387865.6178833139</v>
      </c>
    </row>
    <row r="25" spans="1:15" ht="15.75" customHeight="1" thickBot="1">
      <c r="A25" s="12">
        <f ca="1">[1]ano_Flx_CIVIL_PrevFinTe_GA_CNPJ!A27</f>
        <v>22</v>
      </c>
      <c r="B25" s="13">
        <f ca="1">[1]ano_Flx_CIVIL_PrevFinTe_GA_CNPJ!B27</f>
        <v>2041</v>
      </c>
      <c r="C25" s="13">
        <f t="shared" ca="1" si="0"/>
        <v>0.26953677735904374</v>
      </c>
      <c r="D25" s="14">
        <f ca="1">[1]ano_Flx_CIVIL_PrevFinTe_GA_CNPJ!F27</f>
        <v>420.67439999999999</v>
      </c>
      <c r="E25" s="14">
        <f ca="1">[1]ano_Flx_CIVIL_PrevFinTe_GA_CNPJ!K27</f>
        <v>0</v>
      </c>
      <c r="F25" s="14">
        <f ca="1">[1]ano_Flx_CIVIL_PrevFinTe_GA_CNPJ!AC27</f>
        <v>0</v>
      </c>
      <c r="G25" s="14">
        <f ca="1">[1]ano_Flx_CIVIL_PrevFinTe_GA_CNPJ!AH27</f>
        <v>0</v>
      </c>
      <c r="H25" s="14">
        <f ca="1">[1]ano_Flx_CIVIL_PrevFinTe_GA_CNPJ!AS27</f>
        <v>3142400.85702</v>
      </c>
      <c r="I25" s="14">
        <f ca="1">[1]ano_Flx_CIVIL_PrevFinTe_GA_CNPJ!AY27</f>
        <v>0</v>
      </c>
      <c r="J25" s="14">
        <f ca="1">[1]ano_Flx_CIVIL_PrevFinTe_GA_CNPJ!AZ27</f>
        <v>7886219.1077699997</v>
      </c>
      <c r="K25" s="14">
        <f ca="1">[1]ano_Flx_CIVIL_PrevFinTe_GA_CNPJ!BH27</f>
        <v>0</v>
      </c>
      <c r="L25" s="14">
        <f t="shared" ca="1" si="1"/>
        <v>11028199.29039</v>
      </c>
      <c r="M25" s="15">
        <f t="shared" ca="1" si="2"/>
        <v>3.500064947197977</v>
      </c>
      <c r="N25" s="14">
        <f t="shared" ca="1" si="3"/>
        <v>67743395.714186266</v>
      </c>
      <c r="O25" s="14">
        <f t="shared" ca="1" si="4"/>
        <v>3150855.6146133146</v>
      </c>
    </row>
    <row r="26" spans="1:15" ht="15.75" customHeight="1" thickBot="1">
      <c r="A26" s="12">
        <f ca="1">[1]ano_Flx_CIVIL_PrevFinTe_GA_CNPJ!A28</f>
        <v>23</v>
      </c>
      <c r="B26" s="13">
        <f ca="1">[1]ano_Flx_CIVIL_PrevFinTe_GA_CNPJ!B28</f>
        <v>2042</v>
      </c>
      <c r="C26" s="13">
        <f t="shared" ca="1" si="0"/>
        <v>0.25427997864060731</v>
      </c>
      <c r="D26" s="14">
        <f ca="1">[1]ano_Flx_CIVIL_PrevFinTe_GA_CNPJ!F28</f>
        <v>422.03600999999998</v>
      </c>
      <c r="E26" s="14">
        <f ca="1">[1]ano_Flx_CIVIL_PrevFinTe_GA_CNPJ!K28</f>
        <v>0</v>
      </c>
      <c r="F26" s="14">
        <f ca="1">[1]ano_Flx_CIVIL_PrevFinTe_GA_CNPJ!AC28</f>
        <v>0</v>
      </c>
      <c r="G26" s="14">
        <f ca="1">[1]ano_Flx_CIVIL_PrevFinTe_GA_CNPJ!AH28</f>
        <v>0</v>
      </c>
      <c r="H26" s="14">
        <f ca="1">[1]ano_Flx_CIVIL_PrevFinTe_GA_CNPJ!AS28</f>
        <v>2976162.4649999999</v>
      </c>
      <c r="I26" s="14">
        <f ca="1">[1]ano_Flx_CIVIL_PrevFinTe_GA_CNPJ!AY28</f>
        <v>0</v>
      </c>
      <c r="J26" s="14">
        <f ca="1">[1]ano_Flx_CIVIL_PrevFinTe_GA_CNPJ!AZ28</f>
        <v>7777372.9466199996</v>
      </c>
      <c r="K26" s="14">
        <f ca="1">[1]ano_Flx_CIVIL_PrevFinTe_GA_CNPJ!BH28</f>
        <v>0</v>
      </c>
      <c r="L26" s="14">
        <f t="shared" ca="1" si="1"/>
        <v>10753113.375609998</v>
      </c>
      <c r="M26" s="15">
        <f t="shared" ca="1" si="2"/>
        <v>3.7100688440298555</v>
      </c>
      <c r="N26" s="14">
        <f t="shared" ca="1" si="3"/>
        <v>65213089.331362821</v>
      </c>
      <c r="O26" s="14">
        <f t="shared" ca="1" si="4"/>
        <v>2898359.5258383476</v>
      </c>
    </row>
    <row r="27" spans="1:15" ht="15.75" customHeight="1" thickBot="1">
      <c r="A27" s="12">
        <f ca="1">[1]ano_Flx_CIVIL_PrevFinTe_GA_CNPJ!A29</f>
        <v>24</v>
      </c>
      <c r="B27" s="13">
        <f ca="1">[1]ano_Flx_CIVIL_PrevFinTe_GA_CNPJ!B29</f>
        <v>2043</v>
      </c>
      <c r="C27" s="13">
        <f t="shared" ca="1" si="0"/>
        <v>0.23988677230245972</v>
      </c>
      <c r="D27" s="14">
        <f ca="1">[1]ano_Flx_CIVIL_PrevFinTe_GA_CNPJ!F29</f>
        <v>421.65069</v>
      </c>
      <c r="E27" s="14">
        <f ca="1">[1]ano_Flx_CIVIL_PrevFinTe_GA_CNPJ!K29</f>
        <v>0</v>
      </c>
      <c r="F27" s="14">
        <f ca="1">[1]ano_Flx_CIVIL_PrevFinTe_GA_CNPJ!AC29</f>
        <v>0</v>
      </c>
      <c r="G27" s="14">
        <f ca="1">[1]ano_Flx_CIVIL_PrevFinTe_GA_CNPJ!AH29</f>
        <v>0</v>
      </c>
      <c r="H27" s="14">
        <f ca="1">[1]ano_Flx_CIVIL_PrevFinTe_GA_CNPJ!AS29</f>
        <v>2808787.0290100002</v>
      </c>
      <c r="I27" s="14">
        <f ca="1">[1]ano_Flx_CIVIL_PrevFinTe_GA_CNPJ!AY29</f>
        <v>0</v>
      </c>
      <c r="J27" s="14">
        <f ca="1">[1]ano_Flx_CIVIL_PrevFinTe_GA_CNPJ!AZ29</f>
        <v>7841537.5484300004</v>
      </c>
      <c r="K27" s="14">
        <f ca="1">[1]ano_Flx_CIVIL_PrevFinTe_GA_CNPJ!BH29</f>
        <v>0</v>
      </c>
      <c r="L27" s="14">
        <f t="shared" ca="1" si="1"/>
        <v>10649902.926750001</v>
      </c>
      <c r="M27" s="15">
        <f t="shared" ca="1" si="2"/>
        <v>3.9326729746716467</v>
      </c>
      <c r="N27" s="14">
        <f t="shared" ca="1" si="3"/>
        <v>63639341.585355498</v>
      </c>
      <c r="O27" s="14">
        <f t="shared" ca="1" si="4"/>
        <v>2708057.0887385318</v>
      </c>
    </row>
    <row r="28" spans="1:15" ht="15.75" customHeight="1" thickBot="1">
      <c r="A28" s="12">
        <f ca="1">[1]ano_Flx_CIVIL_PrevFinTe_GA_CNPJ!A30</f>
        <v>25</v>
      </c>
      <c r="B28" s="13">
        <f ca="1">[1]ano_Flx_CIVIL_PrevFinTe_GA_CNPJ!B30</f>
        <v>2044</v>
      </c>
      <c r="C28" s="13">
        <f t="shared" ca="1" si="0"/>
        <v>0.22630827575703746</v>
      </c>
      <c r="D28" s="14">
        <f ca="1">[1]ano_Flx_CIVIL_PrevFinTe_GA_CNPJ!F30</f>
        <v>419.42883</v>
      </c>
      <c r="E28" s="14">
        <f ca="1">[1]ano_Flx_CIVIL_PrevFinTe_GA_CNPJ!K30</f>
        <v>0</v>
      </c>
      <c r="F28" s="14">
        <f ca="1">[1]ano_Flx_CIVIL_PrevFinTe_GA_CNPJ!AC30</f>
        <v>0</v>
      </c>
      <c r="G28" s="14">
        <f ca="1">[1]ano_Flx_CIVIL_PrevFinTe_GA_CNPJ!AH30</f>
        <v>0</v>
      </c>
      <c r="H28" s="14">
        <f ca="1">[1]ano_Flx_CIVIL_PrevFinTe_GA_CNPJ!AS30</f>
        <v>2638764.94888</v>
      </c>
      <c r="I28" s="14">
        <f ca="1">[1]ano_Flx_CIVIL_PrevFinTe_GA_CNPJ!AY30</f>
        <v>0</v>
      </c>
      <c r="J28" s="14">
        <f ca="1">[1]ano_Flx_CIVIL_PrevFinTe_GA_CNPJ!AZ30</f>
        <v>7614685.31965</v>
      </c>
      <c r="K28" s="14">
        <f ca="1">[1]ano_Flx_CIVIL_PrevFinTe_GA_CNPJ!BH30</f>
        <v>0</v>
      </c>
      <c r="L28" s="14">
        <f t="shared" ca="1" si="1"/>
        <v>10253030.8397</v>
      </c>
      <c r="M28" s="15">
        <f t="shared" ca="1" si="2"/>
        <v>4.1686333531519457</v>
      </c>
      <c r="N28" s="14">
        <f t="shared" ca="1" si="3"/>
        <v>60259378.62410368</v>
      </c>
      <c r="O28" s="14">
        <f t="shared" ca="1" si="4"/>
        <v>2459566.4744532113</v>
      </c>
    </row>
    <row r="29" spans="1:15" ht="15.75" customHeight="1" thickBot="1">
      <c r="A29" s="12">
        <f ca="1">[1]ano_Flx_CIVIL_PrevFinTe_GA_CNPJ!A31</f>
        <v>26</v>
      </c>
      <c r="B29" s="13">
        <f ca="1">[1]ano_Flx_CIVIL_PrevFinTe_GA_CNPJ!B31</f>
        <v>2045</v>
      </c>
      <c r="C29" s="13">
        <f t="shared" ca="1" si="0"/>
        <v>0.21349837335569574</v>
      </c>
      <c r="D29" s="14">
        <f ca="1">[1]ano_Flx_CIVIL_PrevFinTe_GA_CNPJ!F31</f>
        <v>415.32504</v>
      </c>
      <c r="E29" s="14">
        <f ca="1">[1]ano_Flx_CIVIL_PrevFinTe_GA_CNPJ!K31</f>
        <v>0</v>
      </c>
      <c r="F29" s="14">
        <f ca="1">[1]ano_Flx_CIVIL_PrevFinTe_GA_CNPJ!AC31</f>
        <v>0</v>
      </c>
      <c r="G29" s="14">
        <f ca="1">[1]ano_Flx_CIVIL_PrevFinTe_GA_CNPJ!AH31</f>
        <v>0</v>
      </c>
      <c r="H29" s="14">
        <f ca="1">[1]ano_Flx_CIVIL_PrevFinTe_GA_CNPJ!AS31</f>
        <v>2468465.6292699999</v>
      </c>
      <c r="I29" s="14">
        <f ca="1">[1]ano_Flx_CIVIL_PrevFinTe_GA_CNPJ!AY31</f>
        <v>0</v>
      </c>
      <c r="J29" s="14">
        <f ca="1">[1]ano_Flx_CIVIL_PrevFinTe_GA_CNPJ!AZ31</f>
        <v>7388871.3003000002</v>
      </c>
      <c r="K29" s="14">
        <f ca="1">[1]ano_Flx_CIVIL_PrevFinTe_GA_CNPJ!BH31</f>
        <v>0</v>
      </c>
      <c r="L29" s="14">
        <f t="shared" ca="1" si="1"/>
        <v>9856921.6045300011</v>
      </c>
      <c r="M29" s="15">
        <f t="shared" ca="1" si="2"/>
        <v>4.4187513543410626</v>
      </c>
      <c r="N29" s="14">
        <f t="shared" ca="1" si="3"/>
        <v>56882924.781133629</v>
      </c>
      <c r="O29" s="14">
        <f t="shared" ca="1" si="4"/>
        <v>2230702.9325934756</v>
      </c>
    </row>
    <row r="30" spans="1:15" ht="15.75" customHeight="1" thickBot="1">
      <c r="A30" s="12">
        <f ca="1">[1]ano_Flx_CIVIL_PrevFinTe_GA_CNPJ!A32</f>
        <v>27</v>
      </c>
      <c r="B30" s="13">
        <f ca="1">[1]ano_Flx_CIVIL_PrevFinTe_GA_CNPJ!B32</f>
        <v>2046</v>
      </c>
      <c r="C30" s="13">
        <f t="shared" ca="1" si="0"/>
        <v>0.20141355976952421</v>
      </c>
      <c r="D30" s="14">
        <f ca="1">[1]ano_Flx_CIVIL_PrevFinTe_GA_CNPJ!F32</f>
        <v>409.28627</v>
      </c>
      <c r="E30" s="14">
        <f ca="1">[1]ano_Flx_CIVIL_PrevFinTe_GA_CNPJ!K32</f>
        <v>0</v>
      </c>
      <c r="F30" s="14">
        <f ca="1">[1]ano_Flx_CIVIL_PrevFinTe_GA_CNPJ!AC32</f>
        <v>0</v>
      </c>
      <c r="G30" s="14">
        <f ca="1">[1]ano_Flx_CIVIL_PrevFinTe_GA_CNPJ!AH32</f>
        <v>0</v>
      </c>
      <c r="H30" s="14">
        <f ca="1">[1]ano_Flx_CIVIL_PrevFinTe_GA_CNPJ!AS32</f>
        <v>2297675.3396299998</v>
      </c>
      <c r="I30" s="14">
        <f ca="1">[1]ano_Flx_CIVIL_PrevFinTe_GA_CNPJ!AY32</f>
        <v>0</v>
      </c>
      <c r="J30" s="14">
        <f ca="1">[1]ano_Flx_CIVIL_PrevFinTe_GA_CNPJ!AZ32</f>
        <v>7202732.01884</v>
      </c>
      <c r="K30" s="14">
        <f ca="1">[1]ano_Flx_CIVIL_PrevFinTe_GA_CNPJ!BH32</f>
        <v>0</v>
      </c>
      <c r="L30" s="14">
        <f t="shared" ca="1" si="1"/>
        <v>9499998.0722000003</v>
      </c>
      <c r="M30" s="15">
        <f t="shared" ca="1" si="2"/>
        <v>4.6838764356015261</v>
      </c>
      <c r="N30" s="14">
        <f t="shared" ca="1" si="3"/>
        <v>53748204.585369058</v>
      </c>
      <c r="O30" s="14">
        <f t="shared" ca="1" si="4"/>
        <v>2028234.1352969455</v>
      </c>
    </row>
    <row r="31" spans="1:15" ht="15.75" customHeight="1" thickBot="1">
      <c r="A31" s="12">
        <f ca="1">[1]ano_Flx_CIVIL_PrevFinTe_GA_CNPJ!A33</f>
        <v>28</v>
      </c>
      <c r="B31" s="13">
        <f ca="1">[1]ano_Flx_CIVIL_PrevFinTe_GA_CNPJ!B33</f>
        <v>2047</v>
      </c>
      <c r="C31" s="13">
        <f t="shared" ca="1" si="0"/>
        <v>0.19001279223540021</v>
      </c>
      <c r="D31" s="14">
        <f ca="1">[1]ano_Flx_CIVIL_PrevFinTe_GA_CNPJ!F33</f>
        <v>401.32735000000002</v>
      </c>
      <c r="E31" s="14">
        <f ca="1">[1]ano_Flx_CIVIL_PrevFinTe_GA_CNPJ!K33</f>
        <v>0</v>
      </c>
      <c r="F31" s="14">
        <f ca="1">[1]ano_Flx_CIVIL_PrevFinTe_GA_CNPJ!AC33</f>
        <v>0</v>
      </c>
      <c r="G31" s="14">
        <f ca="1">[1]ano_Flx_CIVIL_PrevFinTe_GA_CNPJ!AH33</f>
        <v>0</v>
      </c>
      <c r="H31" s="14">
        <f ca="1">[1]ano_Flx_CIVIL_PrevFinTe_GA_CNPJ!AS33</f>
        <v>2130671.4580100002</v>
      </c>
      <c r="I31" s="14">
        <f ca="1">[1]ano_Flx_CIVIL_PrevFinTe_GA_CNPJ!AY33</f>
        <v>0</v>
      </c>
      <c r="J31" s="14">
        <f ca="1">[1]ano_Flx_CIVIL_PrevFinTe_GA_CNPJ!AZ33</f>
        <v>7022064.8074500002</v>
      </c>
      <c r="K31" s="14">
        <f ca="1">[1]ano_Flx_CIVIL_PrevFinTe_GA_CNPJ!BH33</f>
        <v>0</v>
      </c>
      <c r="L31" s="14">
        <f t="shared" ca="1" si="1"/>
        <v>9152334.9381099995</v>
      </c>
      <c r="M31" s="15">
        <f t="shared" ca="1" si="2"/>
        <v>4.9649090217376193</v>
      </c>
      <c r="N31" s="14">
        <f t="shared" ca="1" si="3"/>
        <v>50693619.902412392</v>
      </c>
      <c r="O31" s="14">
        <f t="shared" ca="1" si="4"/>
        <v>1843404.3600877232</v>
      </c>
    </row>
    <row r="32" spans="1:15" ht="15.75" customHeight="1" thickBot="1">
      <c r="A32" s="12">
        <f ca="1">[1]ano_Flx_CIVIL_PrevFinTe_GA_CNPJ!A34</f>
        <v>29</v>
      </c>
      <c r="B32" s="13">
        <f ca="1">[1]ano_Flx_CIVIL_PrevFinTe_GA_CNPJ!B34</f>
        <v>2048</v>
      </c>
      <c r="C32" s="13">
        <f t="shared" ca="1" si="0"/>
        <v>0.1792573511654719</v>
      </c>
      <c r="D32" s="14">
        <f ca="1">[1]ano_Flx_CIVIL_PrevFinTe_GA_CNPJ!F34</f>
        <v>391.41941000000003</v>
      </c>
      <c r="E32" s="14">
        <f ca="1">[1]ano_Flx_CIVIL_PrevFinTe_GA_CNPJ!K34</f>
        <v>0</v>
      </c>
      <c r="F32" s="14">
        <f ca="1">[1]ano_Flx_CIVIL_PrevFinTe_GA_CNPJ!AC34</f>
        <v>0</v>
      </c>
      <c r="G32" s="14">
        <f ca="1">[1]ano_Flx_CIVIL_PrevFinTe_GA_CNPJ!AH34</f>
        <v>0</v>
      </c>
      <c r="H32" s="14">
        <f ca="1">[1]ano_Flx_CIVIL_PrevFinTe_GA_CNPJ!AS34</f>
        <v>1966109.9813099999</v>
      </c>
      <c r="I32" s="14">
        <f ca="1">[1]ano_Flx_CIVIL_PrevFinTe_GA_CNPJ!AY34</f>
        <v>0</v>
      </c>
      <c r="J32" s="14">
        <f ca="1">[1]ano_Flx_CIVIL_PrevFinTe_GA_CNPJ!AZ34</f>
        <v>6891408.4283800004</v>
      </c>
      <c r="K32" s="14">
        <f ca="1">[1]ano_Flx_CIVIL_PrevFinTe_GA_CNPJ!BH34</f>
        <v>0</v>
      </c>
      <c r="L32" s="14">
        <f t="shared" ca="1" si="1"/>
        <v>8857126.9902800005</v>
      </c>
      <c r="M32" s="15">
        <f t="shared" ca="1" si="2"/>
        <v>5.2628035630418761</v>
      </c>
      <c r="N32" s="14">
        <f t="shared" ca="1" si="3"/>
        <v>47964571.772288941</v>
      </c>
      <c r="O32" s="14">
        <f t="shared" ca="1" si="4"/>
        <v>1682967.4306066295</v>
      </c>
    </row>
    <row r="33" spans="1:15" ht="15.75" customHeight="1" thickBot="1">
      <c r="A33" s="12">
        <f ca="1">[1]ano_Flx_CIVIL_PrevFinTe_GA_CNPJ!A35</f>
        <v>30</v>
      </c>
      <c r="B33" s="13">
        <f ca="1">[1]ano_Flx_CIVIL_PrevFinTe_GA_CNPJ!B35</f>
        <v>2049</v>
      </c>
      <c r="C33" s="13">
        <f t="shared" ca="1" si="0"/>
        <v>0.1691107086466716</v>
      </c>
      <c r="D33" s="14">
        <f ca="1">[1]ano_Flx_CIVIL_PrevFinTe_GA_CNPJ!F35</f>
        <v>379.65588000000002</v>
      </c>
      <c r="E33" s="14">
        <f ca="1">[1]ano_Flx_CIVIL_PrevFinTe_GA_CNPJ!K35</f>
        <v>0</v>
      </c>
      <c r="F33" s="14">
        <f ca="1">[1]ano_Flx_CIVIL_PrevFinTe_GA_CNPJ!AC35</f>
        <v>0</v>
      </c>
      <c r="G33" s="14">
        <f ca="1">[1]ano_Flx_CIVIL_PrevFinTe_GA_CNPJ!AH35</f>
        <v>0</v>
      </c>
      <c r="H33" s="14">
        <f ca="1">[1]ano_Flx_CIVIL_PrevFinTe_GA_CNPJ!AS35</f>
        <v>1806463.2002000001</v>
      </c>
      <c r="I33" s="14">
        <f ca="1">[1]ano_Flx_CIVIL_PrevFinTe_GA_CNPJ!AY35</f>
        <v>0</v>
      </c>
      <c r="J33" s="14">
        <f ca="1">[1]ano_Flx_CIVIL_PrevFinTe_GA_CNPJ!AZ35</f>
        <v>6611572.3577399999</v>
      </c>
      <c r="K33" s="14">
        <f ca="1">[1]ano_Flx_CIVIL_PrevFinTe_GA_CNPJ!BH35</f>
        <v>0</v>
      </c>
      <c r="L33" s="14">
        <f t="shared" ca="1" si="1"/>
        <v>8417655.9020600002</v>
      </c>
      <c r="M33" s="15">
        <f t="shared" ca="1" si="2"/>
        <v>5.578571776824389</v>
      </c>
      <c r="N33" s="14">
        <f t="shared" ca="1" si="3"/>
        <v>44513337.650757454</v>
      </c>
      <c r="O33" s="14">
        <f t="shared" ca="1" si="4"/>
        <v>1508926.7000256765</v>
      </c>
    </row>
    <row r="34" spans="1:15" ht="15.75" customHeight="1" thickBot="1">
      <c r="A34" s="12">
        <f ca="1">[1]ano_Flx_CIVIL_PrevFinTe_GA_CNPJ!A36</f>
        <v>31</v>
      </c>
      <c r="B34" s="13">
        <f ca="1">[1]ano_Flx_CIVIL_PrevFinTe_GA_CNPJ!B36</f>
        <v>2050</v>
      </c>
      <c r="C34" s="13">
        <f t="shared" ca="1" si="0"/>
        <v>0.15953840438365244</v>
      </c>
      <c r="D34" s="14">
        <f ca="1">[1]ano_Flx_CIVIL_PrevFinTe_GA_CNPJ!F36</f>
        <v>366.03859999999997</v>
      </c>
      <c r="E34" s="14">
        <f ca="1">[1]ano_Flx_CIVIL_PrevFinTe_GA_CNPJ!K36</f>
        <v>0</v>
      </c>
      <c r="F34" s="14">
        <f ca="1">[1]ano_Flx_CIVIL_PrevFinTe_GA_CNPJ!AC36</f>
        <v>0</v>
      </c>
      <c r="G34" s="14">
        <f ca="1">[1]ano_Flx_CIVIL_PrevFinTe_GA_CNPJ!AH36</f>
        <v>0</v>
      </c>
      <c r="H34" s="14">
        <f ca="1">[1]ano_Flx_CIVIL_PrevFinTe_GA_CNPJ!AS36</f>
        <v>1650935.5424200001</v>
      </c>
      <c r="I34" s="14">
        <f ca="1">[1]ano_Flx_CIVIL_PrevFinTe_GA_CNPJ!AY36</f>
        <v>0</v>
      </c>
      <c r="J34" s="14">
        <f ca="1">[1]ano_Flx_CIVIL_PrevFinTe_GA_CNPJ!AZ36</f>
        <v>6335796.0830199998</v>
      </c>
      <c r="K34" s="14">
        <f ca="1">[1]ano_Flx_CIVIL_PrevFinTe_GA_CNPJ!BH36</f>
        <v>0</v>
      </c>
      <c r="L34" s="14">
        <f t="shared" ca="1" si="1"/>
        <v>7986365.58684</v>
      </c>
      <c r="M34" s="15">
        <f t="shared" ca="1" si="2"/>
        <v>5.9132860834338521</v>
      </c>
      <c r="N34" s="14">
        <f t="shared" ca="1" si="3"/>
        <v>41192688.289008066</v>
      </c>
      <c r="O34" s="14">
        <f t="shared" ca="1" si="4"/>
        <v>1350579.9439019037</v>
      </c>
    </row>
    <row r="35" spans="1:15" ht="15.75" customHeight="1" thickBot="1">
      <c r="A35" s="12">
        <f ca="1">[1]ano_Flx_CIVIL_PrevFinTe_GA_CNPJ!A37</f>
        <v>32</v>
      </c>
      <c r="B35" s="13">
        <f ca="1">[1]ano_Flx_CIVIL_PrevFinTe_GA_CNPJ!B37</f>
        <v>2051</v>
      </c>
      <c r="C35" s="13">
        <f t="shared" ca="1" si="0"/>
        <v>0.15050792866382304</v>
      </c>
      <c r="D35" s="14">
        <f ca="1">[1]ano_Flx_CIVIL_PrevFinTe_GA_CNPJ!F37</f>
        <v>350.73462000000001</v>
      </c>
      <c r="E35" s="14">
        <f ca="1">[1]ano_Flx_CIVIL_PrevFinTe_GA_CNPJ!K37</f>
        <v>0</v>
      </c>
      <c r="F35" s="14">
        <f ca="1">[1]ano_Flx_CIVIL_PrevFinTe_GA_CNPJ!AC37</f>
        <v>0</v>
      </c>
      <c r="G35" s="14">
        <f ca="1">[1]ano_Flx_CIVIL_PrevFinTe_GA_CNPJ!AH37</f>
        <v>0</v>
      </c>
      <c r="H35" s="14">
        <f ca="1">[1]ano_Flx_CIVIL_PrevFinTe_GA_CNPJ!AS37</f>
        <v>1497995.1745</v>
      </c>
      <c r="I35" s="14">
        <f ca="1">[1]ano_Flx_CIVIL_PrevFinTe_GA_CNPJ!AY37</f>
        <v>0</v>
      </c>
      <c r="J35" s="14">
        <f ca="1">[1]ano_Flx_CIVIL_PrevFinTe_GA_CNPJ!AZ37</f>
        <v>6052030.9553100001</v>
      </c>
      <c r="K35" s="14">
        <f ca="1">[1]ano_Flx_CIVIL_PrevFinTe_GA_CNPJ!BH37</f>
        <v>0</v>
      </c>
      <c r="L35" s="14">
        <f t="shared" ca="1" si="1"/>
        <v>7549675.3951899996</v>
      </c>
      <c r="M35" s="15">
        <f t="shared" ca="1" si="2"/>
        <v>6.2680832484398836</v>
      </c>
      <c r="N35" s="14">
        <f t="shared" ca="1" si="3"/>
        <v>37940589.734138697</v>
      </c>
      <c r="O35" s="14">
        <f t="shared" ca="1" si="4"/>
        <v>1204463.1661631332</v>
      </c>
    </row>
    <row r="36" spans="1:15" ht="15.75" customHeight="1" thickBot="1">
      <c r="A36" s="12">
        <f ca="1">[1]ano_Flx_CIVIL_PrevFinTe_GA_CNPJ!A38</f>
        <v>33</v>
      </c>
      <c r="B36" s="13">
        <f ca="1">[1]ano_Flx_CIVIL_PrevFinTe_GA_CNPJ!B38</f>
        <v>2052</v>
      </c>
      <c r="C36" s="13">
        <f t="shared" ref="C36:C67" ca="1" si="5">1/(1+_R)^(A36+0.5)</f>
        <v>0.14198861194700285</v>
      </c>
      <c r="D36" s="14">
        <f ca="1">[1]ano_Flx_CIVIL_PrevFinTe_GA_CNPJ!F38</f>
        <v>333.81867999999997</v>
      </c>
      <c r="E36" s="14">
        <f ca="1">[1]ano_Flx_CIVIL_PrevFinTe_GA_CNPJ!K38</f>
        <v>0</v>
      </c>
      <c r="F36" s="14">
        <f ca="1">[1]ano_Flx_CIVIL_PrevFinTe_GA_CNPJ!AC38</f>
        <v>0</v>
      </c>
      <c r="G36" s="14">
        <f ca="1">[1]ano_Flx_CIVIL_PrevFinTe_GA_CNPJ!AH38</f>
        <v>0</v>
      </c>
      <c r="H36" s="14">
        <f ca="1">[1]ano_Flx_CIVIL_PrevFinTe_GA_CNPJ!AS38</f>
        <v>1353840.1274000001</v>
      </c>
      <c r="I36" s="14">
        <f ca="1">[1]ano_Flx_CIVIL_PrevFinTe_GA_CNPJ!AY38</f>
        <v>0</v>
      </c>
      <c r="J36" s="14">
        <f ca="1">[1]ano_Flx_CIVIL_PrevFinTe_GA_CNPJ!AZ38</f>
        <v>5751528.4453199999</v>
      </c>
      <c r="K36" s="14">
        <f ca="1">[1]ano_Flx_CIVIL_PrevFinTe_GA_CNPJ!BH38</f>
        <v>0</v>
      </c>
      <c r="L36" s="14">
        <f t="shared" ref="L36:L67" ca="1" si="6">J36+H36-K36-I36-SUM(D36:G36)</f>
        <v>7105034.754040001</v>
      </c>
      <c r="M36" s="15">
        <f t="shared" ref="M36:M67" ca="1" si="7">(1+_R)^(A36-0.5)</f>
        <v>6.6441682433462779</v>
      </c>
      <c r="N36" s="14">
        <f t="shared" ca="1" si="3"/>
        <v>34754332.077238664</v>
      </c>
      <c r="O36" s="14">
        <f t="shared" ca="1" si="4"/>
        <v>1069364.0639150359</v>
      </c>
    </row>
    <row r="37" spans="1:15" ht="15.75" customHeight="1" thickBot="1">
      <c r="A37" s="12">
        <f ca="1">[1]ano_Flx_CIVIL_PrevFinTe_GA_CNPJ!A39</f>
        <v>34</v>
      </c>
      <c r="B37" s="13">
        <f ca="1">[1]ano_Flx_CIVIL_PrevFinTe_GA_CNPJ!B39</f>
        <v>2053</v>
      </c>
      <c r="C37" s="13">
        <f t="shared" ca="1" si="5"/>
        <v>0.13395152070471966</v>
      </c>
      <c r="D37" s="14">
        <f ca="1">[1]ano_Flx_CIVIL_PrevFinTe_GA_CNPJ!F39</f>
        <v>315.45442000000003</v>
      </c>
      <c r="E37" s="14">
        <f ca="1">[1]ano_Flx_CIVIL_PrevFinTe_GA_CNPJ!K39</f>
        <v>0</v>
      </c>
      <c r="F37" s="14">
        <f ca="1">[1]ano_Flx_CIVIL_PrevFinTe_GA_CNPJ!AC39</f>
        <v>0</v>
      </c>
      <c r="G37" s="14">
        <f ca="1">[1]ano_Flx_CIVIL_PrevFinTe_GA_CNPJ!AH39</f>
        <v>0</v>
      </c>
      <c r="H37" s="14">
        <f ca="1">[1]ano_Flx_CIVIL_PrevFinTe_GA_CNPJ!AS39</f>
        <v>1212883.3292400001</v>
      </c>
      <c r="I37" s="14">
        <f ca="1">[1]ano_Flx_CIVIL_PrevFinTe_GA_CNPJ!AY39</f>
        <v>0</v>
      </c>
      <c r="J37" s="14">
        <f ca="1">[1]ano_Flx_CIVIL_PrevFinTe_GA_CNPJ!AZ39</f>
        <v>5676389.6067599999</v>
      </c>
      <c r="K37" s="14">
        <f ca="1">[1]ano_Flx_CIVIL_PrevFinTe_GA_CNPJ!BH39</f>
        <v>0</v>
      </c>
      <c r="L37" s="14">
        <f t="shared" ca="1" si="6"/>
        <v>6888957.4815799994</v>
      </c>
      <c r="M37" s="15">
        <f t="shared" ca="1" si="7"/>
        <v>7.0428183379470548</v>
      </c>
      <c r="N37" s="14">
        <f t="shared" ca="1" si="3"/>
        <v>32768142.604144067</v>
      </c>
      <c r="O37" s="14">
        <f t="shared" ca="1" si="4"/>
        <v>978153.51057146466</v>
      </c>
    </row>
    <row r="38" spans="1:15" ht="15.75" customHeight="1" thickBot="1">
      <c r="A38" s="12">
        <f ca="1">[1]ano_Flx_CIVIL_PrevFinTe_GA_CNPJ!A40</f>
        <v>35</v>
      </c>
      <c r="B38" s="13">
        <f ca="1">[1]ano_Flx_CIVIL_PrevFinTe_GA_CNPJ!B40</f>
        <v>2054</v>
      </c>
      <c r="C38" s="13">
        <f t="shared" ca="1" si="5"/>
        <v>0.12636935915539591</v>
      </c>
      <c r="D38" s="14">
        <f ca="1">[1]ano_Flx_CIVIL_PrevFinTe_GA_CNPJ!F40</f>
        <v>295.90728999999999</v>
      </c>
      <c r="E38" s="14">
        <f ca="1">[1]ano_Flx_CIVIL_PrevFinTe_GA_CNPJ!K40</f>
        <v>0</v>
      </c>
      <c r="F38" s="14">
        <f ca="1">[1]ano_Flx_CIVIL_PrevFinTe_GA_CNPJ!AC40</f>
        <v>0</v>
      </c>
      <c r="G38" s="14">
        <f ca="1">[1]ano_Flx_CIVIL_PrevFinTe_GA_CNPJ!AH40</f>
        <v>0</v>
      </c>
      <c r="H38" s="14">
        <f ca="1">[1]ano_Flx_CIVIL_PrevFinTe_GA_CNPJ!AS40</f>
        <v>1082983.85415</v>
      </c>
      <c r="I38" s="14">
        <f ca="1">[1]ano_Flx_CIVIL_PrevFinTe_GA_CNPJ!AY40</f>
        <v>0</v>
      </c>
      <c r="J38" s="14">
        <f ca="1">[1]ano_Flx_CIVIL_PrevFinTe_GA_CNPJ!AZ40</f>
        <v>5381238.9511000002</v>
      </c>
      <c r="K38" s="14">
        <f ca="1">[1]ano_Flx_CIVIL_PrevFinTe_GA_CNPJ!BH40</f>
        <v>0</v>
      </c>
      <c r="L38" s="14">
        <f t="shared" ca="1" si="6"/>
        <v>6463926.8979600007</v>
      </c>
      <c r="M38" s="15">
        <f t="shared" ca="1" si="7"/>
        <v>7.4653874382238783</v>
      </c>
      <c r="N38" s="14">
        <f t="shared" ca="1" si="3"/>
        <v>29871922.900852978</v>
      </c>
      <c r="O38" s="14">
        <f t="shared" ca="1" si="4"/>
        <v>865852.83770588343</v>
      </c>
    </row>
    <row r="39" spans="1:15" ht="15.75" customHeight="1" thickBot="1">
      <c r="A39" s="12">
        <f ca="1">[1]ano_Flx_CIVIL_PrevFinTe_GA_CNPJ!A41</f>
        <v>36</v>
      </c>
      <c r="B39" s="13">
        <f ca="1">[1]ano_Flx_CIVIL_PrevFinTe_GA_CNPJ!B41</f>
        <v>2055</v>
      </c>
      <c r="C39" s="13">
        <f t="shared" ca="1" si="5"/>
        <v>0.11921637656169427</v>
      </c>
      <c r="D39" s="14">
        <f ca="1">[1]ano_Flx_CIVIL_PrevFinTe_GA_CNPJ!F41</f>
        <v>275.34955000000002</v>
      </c>
      <c r="E39" s="14">
        <f ca="1">[1]ano_Flx_CIVIL_PrevFinTe_GA_CNPJ!K41</f>
        <v>0</v>
      </c>
      <c r="F39" s="14">
        <f ca="1">[1]ano_Flx_CIVIL_PrevFinTe_GA_CNPJ!AC41</f>
        <v>0</v>
      </c>
      <c r="G39" s="14">
        <f ca="1">[1]ano_Flx_CIVIL_PrevFinTe_GA_CNPJ!AH41</f>
        <v>0</v>
      </c>
      <c r="H39" s="14">
        <f ca="1">[1]ano_Flx_CIVIL_PrevFinTe_GA_CNPJ!AS41</f>
        <v>959593.51898000005</v>
      </c>
      <c r="I39" s="14">
        <f ca="1">[1]ano_Flx_CIVIL_PrevFinTe_GA_CNPJ!AY41</f>
        <v>0</v>
      </c>
      <c r="J39" s="14">
        <f ca="1">[1]ano_Flx_CIVIL_PrevFinTe_GA_CNPJ!AZ41</f>
        <v>5073069.3584000003</v>
      </c>
      <c r="K39" s="14">
        <f ca="1">[1]ano_Flx_CIVIL_PrevFinTe_GA_CNPJ!BH41</f>
        <v>0</v>
      </c>
      <c r="L39" s="14">
        <f t="shared" ca="1" si="6"/>
        <v>6032387.52783</v>
      </c>
      <c r="M39" s="15">
        <f t="shared" ca="1" si="7"/>
        <v>7.9133106845173122</v>
      </c>
      <c r="N39" s="14">
        <f t="shared" ca="1" si="3"/>
        <v>27061967.58544524</v>
      </c>
      <c r="O39" s="14">
        <f t="shared" ca="1" si="4"/>
        <v>762308.94606888003</v>
      </c>
    </row>
    <row r="40" spans="1:15" ht="15.75" customHeight="1" thickBot="1">
      <c r="A40" s="12">
        <f ca="1">[1]ano_Flx_CIVIL_PrevFinTe_GA_CNPJ!A42</f>
        <v>37</v>
      </c>
      <c r="B40" s="13">
        <f ca="1">[1]ano_Flx_CIVIL_PrevFinTe_GA_CNPJ!B42</f>
        <v>2056</v>
      </c>
      <c r="C40" s="13">
        <f t="shared" ca="1" si="5"/>
        <v>0.11246827977518326</v>
      </c>
      <c r="D40" s="14">
        <f ca="1">[1]ano_Flx_CIVIL_PrevFinTe_GA_CNPJ!F42</f>
        <v>254.11794</v>
      </c>
      <c r="E40" s="14">
        <f ca="1">[1]ano_Flx_CIVIL_PrevFinTe_GA_CNPJ!K42</f>
        <v>0</v>
      </c>
      <c r="F40" s="14">
        <f ca="1">[1]ano_Flx_CIVIL_PrevFinTe_GA_CNPJ!AC42</f>
        <v>0</v>
      </c>
      <c r="G40" s="14">
        <f ca="1">[1]ano_Flx_CIVIL_PrevFinTe_GA_CNPJ!AH42</f>
        <v>0</v>
      </c>
      <c r="H40" s="14">
        <f ca="1">[1]ano_Flx_CIVIL_PrevFinTe_GA_CNPJ!AS42</f>
        <v>844341.05131999997</v>
      </c>
      <c r="I40" s="14">
        <f ca="1">[1]ano_Flx_CIVIL_PrevFinTe_GA_CNPJ!AY42</f>
        <v>0</v>
      </c>
      <c r="J40" s="14">
        <f ca="1">[1]ano_Flx_CIVIL_PrevFinTe_GA_CNPJ!AZ42</f>
        <v>4772723.1350699998</v>
      </c>
      <c r="K40" s="14">
        <f ca="1">[1]ano_Flx_CIVIL_PrevFinTe_GA_CNPJ!BH42</f>
        <v>0</v>
      </c>
      <c r="L40" s="14">
        <f t="shared" ca="1" si="6"/>
        <v>5616810.0684499992</v>
      </c>
      <c r="M40" s="15">
        <f t="shared" ca="1" si="7"/>
        <v>8.3881093255883492</v>
      </c>
      <c r="N40" s="14">
        <f t="shared" ca="1" si="3"/>
        <v>24440974.66314856</v>
      </c>
      <c r="O40" s="14">
        <f t="shared" ca="1" si="4"/>
        <v>669615.74419585092</v>
      </c>
    </row>
    <row r="41" spans="1:15" ht="15.75" customHeight="1" thickBot="1">
      <c r="A41" s="12">
        <f ca="1">[1]ano_Flx_CIVIL_PrevFinTe_GA_CNPJ!A43</f>
        <v>38</v>
      </c>
      <c r="B41" s="13">
        <f ca="1">[1]ano_Flx_CIVIL_PrevFinTe_GA_CNPJ!B43</f>
        <v>2057</v>
      </c>
      <c r="C41" s="13">
        <f t="shared" ca="1" si="5"/>
        <v>0.10610215073130498</v>
      </c>
      <c r="D41" s="14">
        <f ca="1">[1]ano_Flx_CIVIL_PrevFinTe_GA_CNPJ!F43</f>
        <v>232.41931</v>
      </c>
      <c r="E41" s="14">
        <f ca="1">[1]ano_Flx_CIVIL_PrevFinTe_GA_CNPJ!K43</f>
        <v>0</v>
      </c>
      <c r="F41" s="14">
        <f ca="1">[1]ano_Flx_CIVIL_PrevFinTe_GA_CNPJ!AC43</f>
        <v>0</v>
      </c>
      <c r="G41" s="14">
        <f ca="1">[1]ano_Flx_CIVIL_PrevFinTe_GA_CNPJ!AH43</f>
        <v>0</v>
      </c>
      <c r="H41" s="14">
        <f ca="1">[1]ano_Flx_CIVIL_PrevFinTe_GA_CNPJ!AS43</f>
        <v>736529.08889999997</v>
      </c>
      <c r="I41" s="14">
        <f ca="1">[1]ano_Flx_CIVIL_PrevFinTe_GA_CNPJ!AY43</f>
        <v>0</v>
      </c>
      <c r="J41" s="14">
        <f ca="1">[1]ano_Flx_CIVIL_PrevFinTe_GA_CNPJ!AZ43</f>
        <v>4479932.0532</v>
      </c>
      <c r="K41" s="14">
        <f ca="1">[1]ano_Flx_CIVIL_PrevFinTe_GA_CNPJ!BH43</f>
        <v>0</v>
      </c>
      <c r="L41" s="14">
        <f t="shared" ca="1" si="6"/>
        <v>5216228.72279</v>
      </c>
      <c r="M41" s="15">
        <f t="shared" ca="1" si="7"/>
        <v>8.8913958851236519</v>
      </c>
      <c r="N41" s="14">
        <f t="shared" ca="1" si="3"/>
        <v>21999760.176228467</v>
      </c>
      <c r="O41" s="14">
        <f t="shared" ca="1" si="4"/>
        <v>586660.27136609249</v>
      </c>
    </row>
    <row r="42" spans="1:15" ht="15.75" customHeight="1" thickBot="1">
      <c r="A42" s="12">
        <f ca="1">[1]ano_Flx_CIVIL_PrevFinTe_GA_CNPJ!A44</f>
        <v>39</v>
      </c>
      <c r="B42" s="13">
        <f ca="1">[1]ano_Flx_CIVIL_PrevFinTe_GA_CNPJ!B44</f>
        <v>2058</v>
      </c>
      <c r="C42" s="13">
        <f t="shared" ca="1" si="5"/>
        <v>0.10009636861443863</v>
      </c>
      <c r="D42" s="14">
        <f ca="1">[1]ano_Flx_CIVIL_PrevFinTe_GA_CNPJ!F44</f>
        <v>210.55587</v>
      </c>
      <c r="E42" s="14">
        <f ca="1">[1]ano_Flx_CIVIL_PrevFinTe_GA_CNPJ!K44</f>
        <v>0</v>
      </c>
      <c r="F42" s="14">
        <f ca="1">[1]ano_Flx_CIVIL_PrevFinTe_GA_CNPJ!AC44</f>
        <v>0</v>
      </c>
      <c r="G42" s="14">
        <f ca="1">[1]ano_Flx_CIVIL_PrevFinTe_GA_CNPJ!AH44</f>
        <v>0</v>
      </c>
      <c r="H42" s="14">
        <f ca="1">[1]ano_Flx_CIVIL_PrevFinTe_GA_CNPJ!AS44</f>
        <v>640147.90715999994</v>
      </c>
      <c r="I42" s="14">
        <f ca="1">[1]ano_Flx_CIVIL_PrevFinTe_GA_CNPJ!AY44</f>
        <v>0</v>
      </c>
      <c r="J42" s="14">
        <f ca="1">[1]ano_Flx_CIVIL_PrevFinTe_GA_CNPJ!AZ44</f>
        <v>4185589.4529499998</v>
      </c>
      <c r="K42" s="14">
        <f ca="1">[1]ano_Flx_CIVIL_PrevFinTe_GA_CNPJ!BH44</f>
        <v>0</v>
      </c>
      <c r="L42" s="14">
        <f t="shared" ca="1" si="6"/>
        <v>4825526.8042399995</v>
      </c>
      <c r="M42" s="15">
        <f t="shared" ca="1" si="7"/>
        <v>9.4248796382310687</v>
      </c>
      <c r="N42" s="14">
        <f t="shared" ca="1" si="3"/>
        <v>19711952.735144857</v>
      </c>
      <c r="O42" s="14">
        <f t="shared" ca="1" si="4"/>
        <v>511998.77234142483</v>
      </c>
    </row>
    <row r="43" spans="1:15" ht="15.75" customHeight="1" thickBot="1">
      <c r="A43" s="12">
        <f ca="1">[1]ano_Flx_CIVIL_PrevFinTe_GA_CNPJ!A45</f>
        <v>40</v>
      </c>
      <c r="B43" s="13">
        <f ca="1">[1]ano_Flx_CIVIL_PrevFinTe_GA_CNPJ!B45</f>
        <v>2059</v>
      </c>
      <c r="C43" s="13">
        <f t="shared" ca="1" si="5"/>
        <v>9.4430536428715656E-2</v>
      </c>
      <c r="D43" s="14">
        <f ca="1">[1]ano_Flx_CIVIL_PrevFinTe_GA_CNPJ!F45</f>
        <v>188.79606000000001</v>
      </c>
      <c r="E43" s="14">
        <f ca="1">[1]ano_Flx_CIVIL_PrevFinTe_GA_CNPJ!K45</f>
        <v>0</v>
      </c>
      <c r="F43" s="14">
        <f ca="1">[1]ano_Flx_CIVIL_PrevFinTe_GA_CNPJ!AC45</f>
        <v>0</v>
      </c>
      <c r="G43" s="14">
        <f ca="1">[1]ano_Flx_CIVIL_PrevFinTe_GA_CNPJ!AH45</f>
        <v>0</v>
      </c>
      <c r="H43" s="14">
        <f ca="1">[1]ano_Flx_CIVIL_PrevFinTe_GA_CNPJ!AS45</f>
        <v>552227.58415000001</v>
      </c>
      <c r="I43" s="14">
        <f ca="1">[1]ano_Flx_CIVIL_PrevFinTe_GA_CNPJ!AY45</f>
        <v>0</v>
      </c>
      <c r="J43" s="14">
        <f ca="1">[1]ano_Flx_CIVIL_PrevFinTe_GA_CNPJ!AZ45</f>
        <v>3889564.8412600001</v>
      </c>
      <c r="K43" s="14">
        <f ca="1">[1]ano_Flx_CIVIL_PrevFinTe_GA_CNPJ!BH45</f>
        <v>0</v>
      </c>
      <c r="L43" s="14">
        <f t="shared" ca="1" si="6"/>
        <v>4441603.629350001</v>
      </c>
      <c r="M43" s="15">
        <f t="shared" ca="1" si="7"/>
        <v>9.9903724165249361</v>
      </c>
      <c r="N43" s="14">
        <f t="shared" ca="1" si="3"/>
        <v>17561241.567844521</v>
      </c>
      <c r="O43" s="14">
        <f t="shared" ca="1" si="4"/>
        <v>444588.39412264613</v>
      </c>
    </row>
    <row r="44" spans="1:15" ht="15.75" customHeight="1" thickBot="1">
      <c r="A44" s="12">
        <f ca="1">[1]ano_Flx_CIVIL_PrevFinTe_GA_CNPJ!A46</f>
        <v>41</v>
      </c>
      <c r="B44" s="13">
        <f ca="1">[1]ano_Flx_CIVIL_PrevFinTe_GA_CNPJ!B46</f>
        <v>2060</v>
      </c>
      <c r="C44" s="13">
        <f t="shared" ca="1" si="5"/>
        <v>8.9085411725203484E-2</v>
      </c>
      <c r="D44" s="14">
        <f ca="1">[1]ano_Flx_CIVIL_PrevFinTe_GA_CNPJ!F46</f>
        <v>167.43589</v>
      </c>
      <c r="E44" s="14">
        <f ca="1">[1]ano_Flx_CIVIL_PrevFinTe_GA_CNPJ!K46</f>
        <v>0</v>
      </c>
      <c r="F44" s="14">
        <f ca="1">[1]ano_Flx_CIVIL_PrevFinTe_GA_CNPJ!AC46</f>
        <v>0</v>
      </c>
      <c r="G44" s="14">
        <f ca="1">[1]ano_Flx_CIVIL_PrevFinTe_GA_CNPJ!AH46</f>
        <v>0</v>
      </c>
      <c r="H44" s="14">
        <f ca="1">[1]ano_Flx_CIVIL_PrevFinTe_GA_CNPJ!AS46</f>
        <v>472086.45970000001</v>
      </c>
      <c r="I44" s="14">
        <f ca="1">[1]ano_Flx_CIVIL_PrevFinTe_GA_CNPJ!AY46</f>
        <v>0</v>
      </c>
      <c r="J44" s="14">
        <f ca="1">[1]ano_Flx_CIVIL_PrevFinTe_GA_CNPJ!AZ46</f>
        <v>3599936.6596599999</v>
      </c>
      <c r="K44" s="14">
        <f ca="1">[1]ano_Flx_CIVIL_PrevFinTe_GA_CNPJ!BH46</f>
        <v>0</v>
      </c>
      <c r="L44" s="14">
        <f t="shared" ca="1" si="6"/>
        <v>4071855.68347</v>
      </c>
      <c r="M44" s="15">
        <f t="shared" ca="1" si="7"/>
        <v>10.589794761516435</v>
      </c>
      <c r="N44" s="14">
        <f t="shared" ca="1" si="3"/>
        <v>15572554.416240662</v>
      </c>
      <c r="O44" s="14">
        <f t="shared" ca="1" si="4"/>
        <v>384507.51645038673</v>
      </c>
    </row>
    <row r="45" spans="1:15" ht="15.75" customHeight="1" thickBot="1">
      <c r="A45" s="12">
        <f ca="1">[1]ano_Flx_CIVIL_PrevFinTe_GA_CNPJ!A47</f>
        <v>42</v>
      </c>
      <c r="B45" s="13">
        <f ca="1">[1]ano_Flx_CIVIL_PrevFinTe_GA_CNPJ!B47</f>
        <v>2061</v>
      </c>
      <c r="C45" s="13">
        <f t="shared" ca="1" si="5"/>
        <v>8.4042841250191944E-2</v>
      </c>
      <c r="D45" s="14">
        <f ca="1">[1]ano_Flx_CIVIL_PrevFinTe_GA_CNPJ!F47</f>
        <v>146.79510999999999</v>
      </c>
      <c r="E45" s="14">
        <f ca="1">[1]ano_Flx_CIVIL_PrevFinTe_GA_CNPJ!K47</f>
        <v>0</v>
      </c>
      <c r="F45" s="14">
        <f ca="1">[1]ano_Flx_CIVIL_PrevFinTe_GA_CNPJ!AC47</f>
        <v>0</v>
      </c>
      <c r="G45" s="14">
        <f ca="1">[1]ano_Flx_CIVIL_PrevFinTe_GA_CNPJ!AH47</f>
        <v>0</v>
      </c>
      <c r="H45" s="14">
        <f ca="1">[1]ano_Flx_CIVIL_PrevFinTe_GA_CNPJ!AS47</f>
        <v>399847.86306</v>
      </c>
      <c r="I45" s="14">
        <f ca="1">[1]ano_Flx_CIVIL_PrevFinTe_GA_CNPJ!AY47</f>
        <v>0</v>
      </c>
      <c r="J45" s="14">
        <f ca="1">[1]ano_Flx_CIVIL_PrevFinTe_GA_CNPJ!AZ47</f>
        <v>3318040.8789300001</v>
      </c>
      <c r="K45" s="14">
        <f ca="1">[1]ano_Flx_CIVIL_PrevFinTe_GA_CNPJ!BH47</f>
        <v>0</v>
      </c>
      <c r="L45" s="14">
        <f t="shared" ca="1" si="6"/>
        <v>3717741.9468800002</v>
      </c>
      <c r="M45" s="15">
        <f t="shared" ca="1" si="7"/>
        <v>11.225182447207418</v>
      </c>
      <c r="N45" s="14">
        <f t="shared" ca="1" si="3"/>
        <v>13744657.739073372</v>
      </c>
      <c r="O45" s="14">
        <f t="shared" ca="1" si="4"/>
        <v>331196.57202586439</v>
      </c>
    </row>
    <row r="46" spans="1:15" ht="15.75" customHeight="1" thickBot="1">
      <c r="A46" s="12">
        <f ca="1">[1]ano_Flx_CIVIL_PrevFinTe_GA_CNPJ!A48</f>
        <v>43</v>
      </c>
      <c r="B46" s="13">
        <f ca="1">[1]ano_Flx_CIVIL_PrevFinTe_GA_CNPJ!B48</f>
        <v>2062</v>
      </c>
      <c r="C46" s="13">
        <f t="shared" ca="1" si="5"/>
        <v>7.9285699292633918E-2</v>
      </c>
      <c r="D46" s="14">
        <f ca="1">[1]ano_Flx_CIVIL_PrevFinTe_GA_CNPJ!F48</f>
        <v>127.17480999999999</v>
      </c>
      <c r="E46" s="14">
        <f ca="1">[1]ano_Flx_CIVIL_PrevFinTe_GA_CNPJ!K48</f>
        <v>0</v>
      </c>
      <c r="F46" s="14">
        <f ca="1">[1]ano_Flx_CIVIL_PrevFinTe_GA_CNPJ!AC48</f>
        <v>0</v>
      </c>
      <c r="G46" s="14">
        <f ca="1">[1]ano_Flx_CIVIL_PrevFinTe_GA_CNPJ!AH48</f>
        <v>0</v>
      </c>
      <c r="H46" s="14">
        <f ca="1">[1]ano_Flx_CIVIL_PrevFinTe_GA_CNPJ!AS48</f>
        <v>337372.75607</v>
      </c>
      <c r="I46" s="14">
        <f ca="1">[1]ano_Flx_CIVIL_PrevFinTe_GA_CNPJ!AY48</f>
        <v>0</v>
      </c>
      <c r="J46" s="14">
        <f ca="1">[1]ano_Flx_CIVIL_PrevFinTe_GA_CNPJ!AZ48</f>
        <v>3045213.2459100001</v>
      </c>
      <c r="K46" s="14">
        <f ca="1">[1]ano_Flx_CIVIL_PrevFinTe_GA_CNPJ!BH48</f>
        <v>0</v>
      </c>
      <c r="L46" s="14">
        <f t="shared" ca="1" si="6"/>
        <v>3382458.8271699999</v>
      </c>
      <c r="M46" s="15">
        <f t="shared" ca="1" si="7"/>
        <v>11.898693394039865</v>
      </c>
      <c r="N46" s="14">
        <f t="shared" ca="1" si="3"/>
        <v>12081536.635504248</v>
      </c>
      <c r="O46" s="14">
        <f t="shared" ca="1" si="4"/>
        <v>284271.45024715876</v>
      </c>
    </row>
    <row r="47" spans="1:15" ht="15.75" customHeight="1" thickBot="1">
      <c r="A47" s="12">
        <f ca="1">[1]ano_Flx_CIVIL_PrevFinTe_GA_CNPJ!A49</f>
        <v>44</v>
      </c>
      <c r="B47" s="13">
        <f ca="1">[1]ano_Flx_CIVIL_PrevFinTe_GA_CNPJ!B49</f>
        <v>2063</v>
      </c>
      <c r="C47" s="13">
        <f t="shared" ca="1" si="5"/>
        <v>7.4797829521352749E-2</v>
      </c>
      <c r="D47" s="14">
        <f ca="1">[1]ano_Flx_CIVIL_PrevFinTe_GA_CNPJ!F49</f>
        <v>108.79599</v>
      </c>
      <c r="E47" s="14">
        <f ca="1">[1]ano_Flx_CIVIL_PrevFinTe_GA_CNPJ!K49</f>
        <v>0</v>
      </c>
      <c r="F47" s="14">
        <f ca="1">[1]ano_Flx_CIVIL_PrevFinTe_GA_CNPJ!AC49</f>
        <v>0</v>
      </c>
      <c r="G47" s="14">
        <f ca="1">[1]ano_Flx_CIVIL_PrevFinTe_GA_CNPJ!AH49</f>
        <v>0</v>
      </c>
      <c r="H47" s="14">
        <f ca="1">[1]ano_Flx_CIVIL_PrevFinTe_GA_CNPJ!AS49</f>
        <v>282712.97375</v>
      </c>
      <c r="I47" s="14">
        <f ca="1">[1]ano_Flx_CIVIL_PrevFinTe_GA_CNPJ!AY49</f>
        <v>0</v>
      </c>
      <c r="J47" s="14">
        <f ca="1">[1]ano_Flx_CIVIL_PrevFinTe_GA_CNPJ!AZ49</f>
        <v>2782365.8876200002</v>
      </c>
      <c r="K47" s="14">
        <f ca="1">[1]ano_Flx_CIVIL_PrevFinTe_GA_CNPJ!BH49</f>
        <v>0</v>
      </c>
      <c r="L47" s="14">
        <f t="shared" ca="1" si="6"/>
        <v>3064970.06538</v>
      </c>
      <c r="M47" s="15">
        <f t="shared" ca="1" si="7"/>
        <v>12.612614997682256</v>
      </c>
      <c r="N47" s="14">
        <f t="shared" ca="1" si="3"/>
        <v>10570860.830091979</v>
      </c>
      <c r="O47" s="14">
        <f t="shared" ca="1" si="4"/>
        <v>243008.29494464322</v>
      </c>
    </row>
    <row r="48" spans="1:15" ht="15.75" customHeight="1" thickBot="1">
      <c r="A48" s="12">
        <f ca="1">[1]ano_Flx_CIVIL_PrevFinTe_GA_CNPJ!A50</f>
        <v>45</v>
      </c>
      <c r="B48" s="13">
        <f ca="1">[1]ano_Flx_CIVIL_PrevFinTe_GA_CNPJ!B50</f>
        <v>2064</v>
      </c>
      <c r="C48" s="13">
        <f t="shared" ca="1" si="5"/>
        <v>7.0563990114483693E-2</v>
      </c>
      <c r="D48" s="14">
        <f ca="1">[1]ano_Flx_CIVIL_PrevFinTe_GA_CNPJ!F50</f>
        <v>91.859080000000006</v>
      </c>
      <c r="E48" s="14">
        <f ca="1">[1]ano_Flx_CIVIL_PrevFinTe_GA_CNPJ!K50</f>
        <v>0</v>
      </c>
      <c r="F48" s="14">
        <f ca="1">[1]ano_Flx_CIVIL_PrevFinTe_GA_CNPJ!AC50</f>
        <v>0</v>
      </c>
      <c r="G48" s="14">
        <f ca="1">[1]ano_Flx_CIVIL_PrevFinTe_GA_CNPJ!AH50</f>
        <v>0</v>
      </c>
      <c r="H48" s="14">
        <f ca="1">[1]ano_Flx_CIVIL_PrevFinTe_GA_CNPJ!AS50</f>
        <v>235431.43518999999</v>
      </c>
      <c r="I48" s="14">
        <f ca="1">[1]ano_Flx_CIVIL_PrevFinTe_GA_CNPJ!AY50</f>
        <v>0</v>
      </c>
      <c r="J48" s="14">
        <f ca="1">[1]ano_Flx_CIVIL_PrevFinTe_GA_CNPJ!AZ50</f>
        <v>2530695.1116399998</v>
      </c>
      <c r="K48" s="14">
        <f ca="1">[1]ano_Flx_CIVIL_PrevFinTe_GA_CNPJ!BH50</f>
        <v>0</v>
      </c>
      <c r="L48" s="14">
        <f t="shared" ca="1" si="6"/>
        <v>2766034.68775</v>
      </c>
      <c r="M48" s="15">
        <f t="shared" ca="1" si="7"/>
        <v>13.369371897543193</v>
      </c>
      <c r="N48" s="14">
        <f t="shared" ca="1" si="3"/>
        <v>9206755.900589034</v>
      </c>
      <c r="O48" s="14">
        <f t="shared" ca="1" si="4"/>
        <v>206893.39102447269</v>
      </c>
    </row>
    <row r="49" spans="1:15" ht="15.75" customHeight="1" thickBot="1">
      <c r="A49" s="12">
        <f ca="1">[1]ano_Flx_CIVIL_PrevFinTe_GA_CNPJ!A51</f>
        <v>46</v>
      </c>
      <c r="B49" s="13">
        <f ca="1">[1]ano_Flx_CIVIL_PrevFinTe_GA_CNPJ!B51</f>
        <v>2065</v>
      </c>
      <c r="C49" s="13">
        <f t="shared" ca="1" si="5"/>
        <v>6.6569801994795966E-2</v>
      </c>
      <c r="D49" s="14">
        <f ca="1">[1]ano_Flx_CIVIL_PrevFinTe_GA_CNPJ!F51</f>
        <v>76.498379999999997</v>
      </c>
      <c r="E49" s="14">
        <f ca="1">[1]ano_Flx_CIVIL_PrevFinTe_GA_CNPJ!K51</f>
        <v>0</v>
      </c>
      <c r="F49" s="14">
        <f ca="1">[1]ano_Flx_CIVIL_PrevFinTe_GA_CNPJ!AC51</f>
        <v>0</v>
      </c>
      <c r="G49" s="14">
        <f ca="1">[1]ano_Flx_CIVIL_PrevFinTe_GA_CNPJ!AH51</f>
        <v>0</v>
      </c>
      <c r="H49" s="14">
        <f ca="1">[1]ano_Flx_CIVIL_PrevFinTe_GA_CNPJ!AS51</f>
        <v>194986.65615</v>
      </c>
      <c r="I49" s="14">
        <f ca="1">[1]ano_Flx_CIVIL_PrevFinTe_GA_CNPJ!AY51</f>
        <v>0</v>
      </c>
      <c r="J49" s="14">
        <f ca="1">[1]ano_Flx_CIVIL_PrevFinTe_GA_CNPJ!AZ51</f>
        <v>2290945.5648599998</v>
      </c>
      <c r="K49" s="14">
        <f ca="1">[1]ano_Flx_CIVIL_PrevFinTe_GA_CNPJ!BH51</f>
        <v>0</v>
      </c>
      <c r="L49" s="14">
        <f t="shared" ca="1" si="6"/>
        <v>2485855.7226300002</v>
      </c>
      <c r="M49" s="15">
        <f t="shared" ca="1" si="7"/>
        <v>14.171534211395789</v>
      </c>
      <c r="N49" s="14">
        <f t="shared" ca="1" si="3"/>
        <v>7981241.3880151706</v>
      </c>
      <c r="O49" s="14">
        <f t="shared" ca="1" si="4"/>
        <v>175411.89863769605</v>
      </c>
    </row>
    <row r="50" spans="1:15" ht="15.75" customHeight="1" thickBot="1">
      <c r="A50" s="12">
        <f ca="1">[1]ano_Flx_CIVIL_PrevFinTe_GA_CNPJ!A52</f>
        <v>47</v>
      </c>
      <c r="B50" s="13">
        <f ca="1">[1]ano_Flx_CIVIL_PrevFinTe_GA_CNPJ!B52</f>
        <v>2066</v>
      </c>
      <c r="C50" s="13">
        <f t="shared" ca="1" si="5"/>
        <v>6.2801699995090512E-2</v>
      </c>
      <c r="D50" s="14">
        <f ca="1">[1]ano_Flx_CIVIL_PrevFinTe_GA_CNPJ!F52</f>
        <v>62.831809999999997</v>
      </c>
      <c r="E50" s="14">
        <f ca="1">[1]ano_Flx_CIVIL_PrevFinTe_GA_CNPJ!K52</f>
        <v>0</v>
      </c>
      <c r="F50" s="14">
        <f ca="1">[1]ano_Flx_CIVIL_PrevFinTe_GA_CNPJ!AC52</f>
        <v>0</v>
      </c>
      <c r="G50" s="14">
        <f ca="1">[1]ano_Flx_CIVIL_PrevFinTe_GA_CNPJ!AH52</f>
        <v>0</v>
      </c>
      <c r="H50" s="14">
        <f ca="1">[1]ano_Flx_CIVIL_PrevFinTe_GA_CNPJ!AS52</f>
        <v>160814.26056</v>
      </c>
      <c r="I50" s="14">
        <f ca="1">[1]ano_Flx_CIVIL_PrevFinTe_GA_CNPJ!AY52</f>
        <v>0</v>
      </c>
      <c r="J50" s="14">
        <f ca="1">[1]ano_Flx_CIVIL_PrevFinTe_GA_CNPJ!AZ52</f>
        <v>2064144.6032499999</v>
      </c>
      <c r="K50" s="14">
        <f ca="1">[1]ano_Flx_CIVIL_PrevFinTe_GA_CNPJ!BH52</f>
        <v>0</v>
      </c>
      <c r="L50" s="14">
        <f t="shared" ca="1" si="6"/>
        <v>2224896.0320000001</v>
      </c>
      <c r="M50" s="15">
        <f t="shared" ca="1" si="7"/>
        <v>15.021826264079532</v>
      </c>
      <c r="N50" s="14">
        <f t="shared" ca="1" si="3"/>
        <v>6887156.3063799962</v>
      </c>
      <c r="O50" s="14">
        <f t="shared" ca="1" si="4"/>
        <v>148110.88830924724</v>
      </c>
    </row>
    <row r="51" spans="1:15" ht="15.75" customHeight="1" thickBot="1">
      <c r="A51" s="12">
        <f ca="1">[1]ano_Flx_CIVIL_PrevFinTe_GA_CNPJ!A53</f>
        <v>48</v>
      </c>
      <c r="B51" s="13">
        <f ca="1">[1]ano_Flx_CIVIL_PrevFinTe_GA_CNPJ!B53</f>
        <v>2067</v>
      </c>
      <c r="C51" s="13">
        <f t="shared" ca="1" si="5"/>
        <v>5.9246886787821251E-2</v>
      </c>
      <c r="D51" s="14">
        <f ca="1">[1]ano_Flx_CIVIL_PrevFinTe_GA_CNPJ!F53</f>
        <v>50.927419999999998</v>
      </c>
      <c r="E51" s="14">
        <f ca="1">[1]ano_Flx_CIVIL_PrevFinTe_GA_CNPJ!K53</f>
        <v>0</v>
      </c>
      <c r="F51" s="14">
        <f ca="1">[1]ano_Flx_CIVIL_PrevFinTe_GA_CNPJ!AC53</f>
        <v>0</v>
      </c>
      <c r="G51" s="14">
        <f ca="1">[1]ano_Flx_CIVIL_PrevFinTe_GA_CNPJ!AH53</f>
        <v>0</v>
      </c>
      <c r="H51" s="14">
        <f ca="1">[1]ano_Flx_CIVIL_PrevFinTe_GA_CNPJ!AS53</f>
        <v>129763.18363</v>
      </c>
      <c r="I51" s="14">
        <f ca="1">[1]ano_Flx_CIVIL_PrevFinTe_GA_CNPJ!AY53</f>
        <v>0</v>
      </c>
      <c r="J51" s="14">
        <f ca="1">[1]ano_Flx_CIVIL_PrevFinTe_GA_CNPJ!AZ53</f>
        <v>1850882.92943</v>
      </c>
      <c r="K51" s="14">
        <f ca="1">[1]ano_Flx_CIVIL_PrevFinTe_GA_CNPJ!BH53</f>
        <v>0</v>
      </c>
      <c r="L51" s="14">
        <f t="shared" ca="1" si="6"/>
        <v>1980595.18564</v>
      </c>
      <c r="M51" s="15">
        <f t="shared" ca="1" si="7"/>
        <v>15.923135839924308</v>
      </c>
      <c r="N51" s="14">
        <f t="shared" ca="1" si="3"/>
        <v>5908275.3713634852</v>
      </c>
      <c r="O51" s="14">
        <f t="shared" ca="1" si="4"/>
        <v>124384.74466028389</v>
      </c>
    </row>
    <row r="52" spans="1:15" ht="15.75" customHeight="1" thickBot="1">
      <c r="A52" s="12">
        <f ca="1">[1]ano_Flx_CIVIL_PrevFinTe_GA_CNPJ!A54</f>
        <v>49</v>
      </c>
      <c r="B52" s="13">
        <f ca="1">[1]ano_Flx_CIVIL_PrevFinTe_GA_CNPJ!B54</f>
        <v>2068</v>
      </c>
      <c r="C52" s="13">
        <f t="shared" ca="1" si="5"/>
        <v>5.5893289422472868E-2</v>
      </c>
      <c r="D52" s="14">
        <f ca="1">[1]ano_Flx_CIVIL_PrevFinTe_GA_CNPJ!F54</f>
        <v>40.799770000000002</v>
      </c>
      <c r="E52" s="14">
        <f ca="1">[1]ano_Flx_CIVIL_PrevFinTe_GA_CNPJ!K54</f>
        <v>0</v>
      </c>
      <c r="F52" s="14">
        <f ca="1">[1]ano_Flx_CIVIL_PrevFinTe_GA_CNPJ!AC54</f>
        <v>0</v>
      </c>
      <c r="G52" s="14">
        <f ca="1">[1]ano_Flx_CIVIL_PrevFinTe_GA_CNPJ!AH54</f>
        <v>0</v>
      </c>
      <c r="H52" s="14">
        <f ca="1">[1]ano_Flx_CIVIL_PrevFinTe_GA_CNPJ!AS54</f>
        <v>106840.60692000001</v>
      </c>
      <c r="I52" s="14">
        <f ca="1">[1]ano_Flx_CIVIL_PrevFinTe_GA_CNPJ!AY54</f>
        <v>0</v>
      </c>
      <c r="J52" s="14">
        <f ca="1">[1]ano_Flx_CIVIL_PrevFinTe_GA_CNPJ!AZ54</f>
        <v>1651627.8178600001</v>
      </c>
      <c r="K52" s="14">
        <f ca="1">[1]ano_Flx_CIVIL_PrevFinTe_GA_CNPJ!BH54</f>
        <v>0</v>
      </c>
      <c r="L52" s="14">
        <f t="shared" ca="1" si="6"/>
        <v>1758427.6250100001</v>
      </c>
      <c r="M52" s="15">
        <f t="shared" ca="1" si="7"/>
        <v>16.878523990319763</v>
      </c>
      <c r="N52" s="14">
        <f t="shared" ca="1" si="3"/>
        <v>5052796.0775419259</v>
      </c>
      <c r="O52" s="14">
        <f t="shared" ca="1" si="4"/>
        <v>104181.36242354487</v>
      </c>
    </row>
    <row r="53" spans="1:15" ht="15.75" customHeight="1" thickBot="1">
      <c r="A53" s="12">
        <f ca="1">[1]ano_Flx_CIVIL_PrevFinTe_GA_CNPJ!A55</f>
        <v>50</v>
      </c>
      <c r="B53" s="13">
        <f ca="1">[1]ano_Flx_CIVIL_PrevFinTe_GA_CNPJ!B55</f>
        <v>2069</v>
      </c>
      <c r="C53" s="13">
        <f t="shared" ca="1" si="5"/>
        <v>5.2729518323087622E-2</v>
      </c>
      <c r="D53" s="14">
        <f ca="1">[1]ano_Flx_CIVIL_PrevFinTe_GA_CNPJ!F55</f>
        <v>32.374119999999998</v>
      </c>
      <c r="E53" s="14">
        <f ca="1">[1]ano_Flx_CIVIL_PrevFinTe_GA_CNPJ!K55</f>
        <v>0</v>
      </c>
      <c r="F53" s="14">
        <f ca="1">[1]ano_Flx_CIVIL_PrevFinTe_GA_CNPJ!AC55</f>
        <v>0</v>
      </c>
      <c r="G53" s="14">
        <f ca="1">[1]ano_Flx_CIVIL_PrevFinTe_GA_CNPJ!AH55</f>
        <v>0</v>
      </c>
      <c r="H53" s="14">
        <f ca="1">[1]ano_Flx_CIVIL_PrevFinTe_GA_CNPJ!AS55</f>
        <v>88206.090089999998</v>
      </c>
      <c r="I53" s="14">
        <f ca="1">[1]ano_Flx_CIVIL_PrevFinTe_GA_CNPJ!AY55</f>
        <v>0</v>
      </c>
      <c r="J53" s="14">
        <f ca="1">[1]ano_Flx_CIVIL_PrevFinTe_GA_CNPJ!AZ55</f>
        <v>1466975.7934399999</v>
      </c>
      <c r="K53" s="14">
        <f ca="1">[1]ano_Flx_CIVIL_PrevFinTe_GA_CNPJ!BH55</f>
        <v>0</v>
      </c>
      <c r="L53" s="14">
        <f t="shared" ca="1" si="6"/>
        <v>1555149.5094099999</v>
      </c>
      <c r="M53" s="15">
        <f t="shared" ca="1" si="7"/>
        <v>17.891235429738952</v>
      </c>
      <c r="N53" s="14">
        <f t="shared" ca="1" si="3"/>
        <v>4302659.8704211563</v>
      </c>
      <c r="O53" s="14">
        <f t="shared" ca="1" si="4"/>
        <v>86922.42162466982</v>
      </c>
    </row>
    <row r="54" spans="1:15" ht="15.75" customHeight="1" thickBot="1">
      <c r="A54" s="12">
        <f ca="1">[1]ano_Flx_CIVIL_PrevFinTe_GA_CNPJ!A56</f>
        <v>51</v>
      </c>
      <c r="B54" s="13">
        <f ca="1">[1]ano_Flx_CIVIL_PrevFinTe_GA_CNPJ!B56</f>
        <v>2070</v>
      </c>
      <c r="C54" s="13">
        <f t="shared" ca="1" si="5"/>
        <v>4.9744828606686421E-2</v>
      </c>
      <c r="D54" s="14">
        <f ca="1">[1]ano_Flx_CIVIL_PrevFinTe_GA_CNPJ!F56</f>
        <v>25.484000000000002</v>
      </c>
      <c r="E54" s="14">
        <f ca="1">[1]ano_Flx_CIVIL_PrevFinTe_GA_CNPJ!K56</f>
        <v>0</v>
      </c>
      <c r="F54" s="14">
        <f ca="1">[1]ano_Flx_CIVIL_PrevFinTe_GA_CNPJ!AC56</f>
        <v>0</v>
      </c>
      <c r="G54" s="14">
        <f ca="1">[1]ano_Flx_CIVIL_PrevFinTe_GA_CNPJ!AH56</f>
        <v>0</v>
      </c>
      <c r="H54" s="14">
        <f ca="1">[1]ano_Flx_CIVIL_PrevFinTe_GA_CNPJ!AS56</f>
        <v>72252.791490000003</v>
      </c>
      <c r="I54" s="14">
        <f ca="1">[1]ano_Flx_CIVIL_PrevFinTe_GA_CNPJ!AY56</f>
        <v>0</v>
      </c>
      <c r="J54" s="14">
        <f ca="1">[1]ano_Flx_CIVIL_PrevFinTe_GA_CNPJ!AZ56</f>
        <v>1296834.9951899999</v>
      </c>
      <c r="K54" s="14">
        <f ca="1">[1]ano_Flx_CIVIL_PrevFinTe_GA_CNPJ!BH56</f>
        <v>0</v>
      </c>
      <c r="L54" s="14">
        <f t="shared" ca="1" si="6"/>
        <v>1369062.30268</v>
      </c>
      <c r="M54" s="15">
        <f t="shared" ca="1" si="7"/>
        <v>18.964709555523285</v>
      </c>
      <c r="N54" s="14">
        <f t="shared" ca="1" si="3"/>
        <v>3645594.7866179864</v>
      </c>
      <c r="O54" s="14">
        <f t="shared" ca="1" si="4"/>
        <v>72189.995774613591</v>
      </c>
    </row>
    <row r="55" spans="1:15" ht="15.75" customHeight="1" thickBot="1">
      <c r="A55" s="12">
        <f ca="1">[1]ano_Flx_CIVIL_PrevFinTe_GA_CNPJ!A57</f>
        <v>52</v>
      </c>
      <c r="B55" s="13">
        <f ca="1">[1]ano_Flx_CIVIL_PrevFinTe_GA_CNPJ!B57</f>
        <v>2071</v>
      </c>
      <c r="C55" s="13">
        <f t="shared" ca="1" si="5"/>
        <v>4.6929083591213595E-2</v>
      </c>
      <c r="D55" s="14">
        <f ca="1">[1]ano_Flx_CIVIL_PrevFinTe_GA_CNPJ!F57</f>
        <v>19.919910000000002</v>
      </c>
      <c r="E55" s="14">
        <f ca="1">[1]ano_Flx_CIVIL_PrevFinTe_GA_CNPJ!K57</f>
        <v>0</v>
      </c>
      <c r="F55" s="14">
        <f ca="1">[1]ano_Flx_CIVIL_PrevFinTe_GA_CNPJ!AC57</f>
        <v>0</v>
      </c>
      <c r="G55" s="14">
        <f ca="1">[1]ano_Flx_CIVIL_PrevFinTe_GA_CNPJ!AH57</f>
        <v>0</v>
      </c>
      <c r="H55" s="14">
        <f ca="1">[1]ano_Flx_CIVIL_PrevFinTe_GA_CNPJ!AS57</f>
        <v>59500.080849999998</v>
      </c>
      <c r="I55" s="14">
        <f ca="1">[1]ano_Flx_CIVIL_PrevFinTe_GA_CNPJ!AY57</f>
        <v>0</v>
      </c>
      <c r="J55" s="14">
        <f ca="1">[1]ano_Flx_CIVIL_PrevFinTe_GA_CNPJ!AZ57</f>
        <v>1141491.5761299999</v>
      </c>
      <c r="K55" s="14">
        <f ca="1">[1]ano_Flx_CIVIL_PrevFinTe_GA_CNPJ!BH57</f>
        <v>0</v>
      </c>
      <c r="L55" s="14">
        <f t="shared" ca="1" si="6"/>
        <v>1200971.73707</v>
      </c>
      <c r="M55" s="15">
        <f t="shared" ca="1" si="7"/>
        <v>20.102592128854688</v>
      </c>
      <c r="N55" s="14">
        <f t="shared" ca="1" si="3"/>
        <v>3076719.8609341136</v>
      </c>
      <c r="O55" s="14">
        <f t="shared" ca="1" si="4"/>
        <v>59742.133222021621</v>
      </c>
    </row>
    <row r="56" spans="1:15" ht="15.75" customHeight="1" thickBot="1">
      <c r="A56" s="12">
        <f ca="1">[1]ano_Flx_CIVIL_PrevFinTe_GA_CNPJ!A58</f>
        <v>53</v>
      </c>
      <c r="B56" s="13">
        <f ca="1">[1]ano_Flx_CIVIL_PrevFinTe_GA_CNPJ!B58</f>
        <v>2072</v>
      </c>
      <c r="C56" s="13">
        <f t="shared" ca="1" si="5"/>
        <v>4.4272720369069443E-2</v>
      </c>
      <c r="D56" s="14">
        <f ca="1">[1]ano_Flx_CIVIL_PrevFinTe_GA_CNPJ!F58</f>
        <v>15.407719999999999</v>
      </c>
      <c r="E56" s="14">
        <f ca="1">[1]ano_Flx_CIVIL_PrevFinTe_GA_CNPJ!K58</f>
        <v>0</v>
      </c>
      <c r="F56" s="14">
        <f ca="1">[1]ano_Flx_CIVIL_PrevFinTe_GA_CNPJ!AC58</f>
        <v>0</v>
      </c>
      <c r="G56" s="14">
        <f ca="1">[1]ano_Flx_CIVIL_PrevFinTe_GA_CNPJ!AH58</f>
        <v>0</v>
      </c>
      <c r="H56" s="14">
        <f ca="1">[1]ano_Flx_CIVIL_PrevFinTe_GA_CNPJ!AS58</f>
        <v>50045.878570000001</v>
      </c>
      <c r="I56" s="14">
        <f ca="1">[1]ano_Flx_CIVIL_PrevFinTe_GA_CNPJ!AY58</f>
        <v>0</v>
      </c>
      <c r="J56" s="14">
        <f ca="1">[1]ano_Flx_CIVIL_PrevFinTe_GA_CNPJ!AZ58</f>
        <v>1000769.75836</v>
      </c>
      <c r="K56" s="14">
        <f ca="1">[1]ano_Flx_CIVIL_PrevFinTe_GA_CNPJ!BH58</f>
        <v>0</v>
      </c>
      <c r="L56" s="14">
        <f t="shared" ca="1" si="6"/>
        <v>1050800.22921</v>
      </c>
      <c r="M56" s="15">
        <f t="shared" ca="1" si="7"/>
        <v>21.308747656585975</v>
      </c>
      <c r="N56" s="14">
        <f t="shared" ca="1" si="3"/>
        <v>2588937.3191987812</v>
      </c>
      <c r="O56" s="14">
        <f t="shared" ca="1" si="4"/>
        <v>49313.091794262495</v>
      </c>
    </row>
    <row r="57" spans="1:15" ht="15.75" customHeight="1" thickBot="1">
      <c r="A57" s="12">
        <f ca="1">[1]ano_Flx_CIVIL_PrevFinTe_GA_CNPJ!A59</f>
        <v>54</v>
      </c>
      <c r="B57" s="13">
        <f ca="1">[1]ano_Flx_CIVIL_PrevFinTe_GA_CNPJ!B59</f>
        <v>2073</v>
      </c>
      <c r="C57" s="13">
        <f t="shared" ca="1" si="5"/>
        <v>4.1766717329310789E-2</v>
      </c>
      <c r="D57" s="14">
        <f ca="1">[1]ano_Flx_CIVIL_PrevFinTe_GA_CNPJ!F59</f>
        <v>11.71754</v>
      </c>
      <c r="E57" s="14">
        <f ca="1">[1]ano_Flx_CIVIL_PrevFinTe_GA_CNPJ!K59</f>
        <v>0</v>
      </c>
      <c r="F57" s="14">
        <f ca="1">[1]ano_Flx_CIVIL_PrevFinTe_GA_CNPJ!AC59</f>
        <v>0</v>
      </c>
      <c r="G57" s="14">
        <f ca="1">[1]ano_Flx_CIVIL_PrevFinTe_GA_CNPJ!AH59</f>
        <v>0</v>
      </c>
      <c r="H57" s="14">
        <f ca="1">[1]ano_Flx_CIVIL_PrevFinTe_GA_CNPJ!AS59</f>
        <v>42323.357000000004</v>
      </c>
      <c r="I57" s="14">
        <f ca="1">[1]ano_Flx_CIVIL_PrevFinTe_GA_CNPJ!AY59</f>
        <v>0</v>
      </c>
      <c r="J57" s="14">
        <f ca="1">[1]ano_Flx_CIVIL_PrevFinTe_GA_CNPJ!AZ59</f>
        <v>874071.02148</v>
      </c>
      <c r="K57" s="14">
        <f ca="1">[1]ano_Flx_CIVIL_PrevFinTe_GA_CNPJ!BH59</f>
        <v>0</v>
      </c>
      <c r="L57" s="14">
        <f t="shared" ca="1" si="6"/>
        <v>916382.66093999997</v>
      </c>
      <c r="M57" s="15">
        <f t="shared" ca="1" si="7"/>
        <v>22.587272515981127</v>
      </c>
      <c r="N57" s="14">
        <f t="shared" ca="1" si="3"/>
        <v>2170535.3014890309</v>
      </c>
      <c r="O57" s="14">
        <f t="shared" ca="1" si="4"/>
        <v>40570.753298860393</v>
      </c>
    </row>
    <row r="58" spans="1:15" ht="15.75" customHeight="1" thickBot="1">
      <c r="A58" s="12">
        <f ca="1">[1]ano_Flx_CIVIL_PrevFinTe_GA_CNPJ!A60</f>
        <v>55</v>
      </c>
      <c r="B58" s="13">
        <f ca="1">[1]ano_Flx_CIVIL_PrevFinTe_GA_CNPJ!B60</f>
        <v>2074</v>
      </c>
      <c r="C58" s="13">
        <f t="shared" ca="1" si="5"/>
        <v>3.9402563518217734E-2</v>
      </c>
      <c r="D58" s="14">
        <f ca="1">[1]ano_Flx_CIVIL_PrevFinTe_GA_CNPJ!F60</f>
        <v>8.6985799999999998</v>
      </c>
      <c r="E58" s="14">
        <f ca="1">[1]ano_Flx_CIVIL_PrevFinTe_GA_CNPJ!K60</f>
        <v>0</v>
      </c>
      <c r="F58" s="14">
        <f ca="1">[1]ano_Flx_CIVIL_PrevFinTe_GA_CNPJ!AC60</f>
        <v>0</v>
      </c>
      <c r="G58" s="14">
        <f ca="1">[1]ano_Flx_CIVIL_PrevFinTe_GA_CNPJ!AH60</f>
        <v>0</v>
      </c>
      <c r="H58" s="14">
        <f ca="1">[1]ano_Flx_CIVIL_PrevFinTe_GA_CNPJ!AS60</f>
        <v>35982.562189999997</v>
      </c>
      <c r="I58" s="14">
        <f ca="1">[1]ano_Flx_CIVIL_PrevFinTe_GA_CNPJ!AY60</f>
        <v>0</v>
      </c>
      <c r="J58" s="14">
        <f ca="1">[1]ano_Flx_CIVIL_PrevFinTe_GA_CNPJ!AZ60</f>
        <v>760785.1496</v>
      </c>
      <c r="K58" s="14">
        <f ca="1">[1]ano_Flx_CIVIL_PrevFinTe_GA_CNPJ!BH60</f>
        <v>0</v>
      </c>
      <c r="L58" s="14">
        <f t="shared" ca="1" si="6"/>
        <v>796759.01321</v>
      </c>
      <c r="M58" s="15">
        <f t="shared" ca="1" si="7"/>
        <v>23.942508866939999</v>
      </c>
      <c r="N58" s="14">
        <f t="shared" ca="1" si="3"/>
        <v>1813651.4623955851</v>
      </c>
      <c r="O58" s="14">
        <f t="shared" ca="1" si="4"/>
        <v>33278.008484322665</v>
      </c>
    </row>
    <row r="59" spans="1:15" ht="15.75" customHeight="1" thickBot="1">
      <c r="A59" s="12">
        <f ca="1">[1]ano_Flx_CIVIL_PrevFinTe_GA_CNPJ!A61</f>
        <v>56</v>
      </c>
      <c r="B59" s="13">
        <f ca="1">[1]ano_Flx_CIVIL_PrevFinTe_GA_CNPJ!B61</f>
        <v>2075</v>
      </c>
      <c r="C59" s="13">
        <f t="shared" ca="1" si="5"/>
        <v>3.7172229734167658E-2</v>
      </c>
      <c r="D59" s="14">
        <f ca="1">[1]ano_Flx_CIVIL_PrevFinTe_GA_CNPJ!F61</f>
        <v>6.2242199999999999</v>
      </c>
      <c r="E59" s="14">
        <f ca="1">[1]ano_Flx_CIVIL_PrevFinTe_GA_CNPJ!K61</f>
        <v>0</v>
      </c>
      <c r="F59" s="14">
        <f ca="1">[1]ano_Flx_CIVIL_PrevFinTe_GA_CNPJ!AC61</f>
        <v>0</v>
      </c>
      <c r="G59" s="14">
        <f ca="1">[1]ano_Flx_CIVIL_PrevFinTe_GA_CNPJ!AH61</f>
        <v>0</v>
      </c>
      <c r="H59" s="14">
        <f ca="1">[1]ano_Flx_CIVIL_PrevFinTe_GA_CNPJ!AS61</f>
        <v>30762.036120000001</v>
      </c>
      <c r="I59" s="14">
        <f ca="1">[1]ano_Flx_CIVIL_PrevFinTe_GA_CNPJ!AY61</f>
        <v>0</v>
      </c>
      <c r="J59" s="14">
        <f ca="1">[1]ano_Flx_CIVIL_PrevFinTe_GA_CNPJ!AZ61</f>
        <v>660167.77058999997</v>
      </c>
      <c r="K59" s="14">
        <f ca="1">[1]ano_Flx_CIVIL_PrevFinTe_GA_CNPJ!BH61</f>
        <v>0</v>
      </c>
      <c r="L59" s="14">
        <f t="shared" ca="1" si="6"/>
        <v>690923.58248999994</v>
      </c>
      <c r="M59" s="15">
        <f t="shared" ca="1" si="7"/>
        <v>25.379059398956393</v>
      </c>
      <c r="N59" s="14">
        <f t="shared" ca="1" si="3"/>
        <v>1510940.899163971</v>
      </c>
      <c r="O59" s="14">
        <f t="shared" ca="1" si="4"/>
        <v>27224.160345296772</v>
      </c>
    </row>
    <row r="60" spans="1:15" ht="15.75" customHeight="1" thickBot="1">
      <c r="A60" s="12">
        <f ca="1">[1]ano_Flx_CIVIL_PrevFinTe_GA_CNPJ!A62</f>
        <v>57</v>
      </c>
      <c r="B60" s="13">
        <f ca="1">[1]ano_Flx_CIVIL_PrevFinTe_GA_CNPJ!B62</f>
        <v>2076</v>
      </c>
      <c r="C60" s="13">
        <f t="shared" ca="1" si="5"/>
        <v>3.5068141258648725E-2</v>
      </c>
      <c r="D60" s="14">
        <f ca="1">[1]ano_Flx_CIVIL_PrevFinTe_GA_CNPJ!F62</f>
        <v>4.2020499999999998</v>
      </c>
      <c r="E60" s="14">
        <f ca="1">[1]ano_Flx_CIVIL_PrevFinTe_GA_CNPJ!K62</f>
        <v>0</v>
      </c>
      <c r="F60" s="14">
        <f ca="1">[1]ano_Flx_CIVIL_PrevFinTe_GA_CNPJ!AC62</f>
        <v>0</v>
      </c>
      <c r="G60" s="14">
        <f ca="1">[1]ano_Flx_CIVIL_PrevFinTe_GA_CNPJ!AH62</f>
        <v>0</v>
      </c>
      <c r="H60" s="14">
        <f ca="1">[1]ano_Flx_CIVIL_PrevFinTe_GA_CNPJ!AS62</f>
        <v>26460.503130000001</v>
      </c>
      <c r="I60" s="14">
        <f ca="1">[1]ano_Flx_CIVIL_PrevFinTe_GA_CNPJ!AY62</f>
        <v>0</v>
      </c>
      <c r="J60" s="14">
        <f ca="1">[1]ano_Flx_CIVIL_PrevFinTe_GA_CNPJ!AZ62</f>
        <v>570821.48539000005</v>
      </c>
      <c r="K60" s="14">
        <f ca="1">[1]ano_Flx_CIVIL_PrevFinTe_GA_CNPJ!BH62</f>
        <v>0</v>
      </c>
      <c r="L60" s="14">
        <f t="shared" ca="1" si="6"/>
        <v>597277.78647000005</v>
      </c>
      <c r="M60" s="15">
        <f t="shared" ca="1" si="7"/>
        <v>26.901802962893786</v>
      </c>
      <c r="N60" s="14">
        <f t="shared" ca="1" si="3"/>
        <v>1254421.3107984557</v>
      </c>
      <c r="O60" s="14">
        <f t="shared" ca="1" si="4"/>
        <v>22202.147093777978</v>
      </c>
    </row>
    <row r="61" spans="1:15" ht="15.75" customHeight="1" thickBot="1">
      <c r="A61" s="12">
        <f ca="1">[1]ano_Flx_CIVIL_PrevFinTe_GA_CNPJ!A63</f>
        <v>58</v>
      </c>
      <c r="B61" s="13">
        <f ca="1">[1]ano_Flx_CIVIL_PrevFinTe_GA_CNPJ!B63</f>
        <v>2077</v>
      </c>
      <c r="C61" s="13">
        <f t="shared" ca="1" si="5"/>
        <v>3.3083152130800694E-2</v>
      </c>
      <c r="D61" s="14">
        <f ca="1">[1]ano_Flx_CIVIL_PrevFinTe_GA_CNPJ!F63</f>
        <v>2.5984099999999999</v>
      </c>
      <c r="E61" s="14">
        <f ca="1">[1]ano_Flx_CIVIL_PrevFinTe_GA_CNPJ!K63</f>
        <v>0</v>
      </c>
      <c r="F61" s="14">
        <f ca="1">[1]ano_Flx_CIVIL_PrevFinTe_GA_CNPJ!AC63</f>
        <v>0</v>
      </c>
      <c r="G61" s="14">
        <f ca="1">[1]ano_Flx_CIVIL_PrevFinTe_GA_CNPJ!AH63</f>
        <v>0</v>
      </c>
      <c r="H61" s="14">
        <f ca="1">[1]ano_Flx_CIVIL_PrevFinTe_GA_CNPJ!AS63</f>
        <v>22939.657490000001</v>
      </c>
      <c r="I61" s="14">
        <f ca="1">[1]ano_Flx_CIVIL_PrevFinTe_GA_CNPJ!AY63</f>
        <v>0</v>
      </c>
      <c r="J61" s="14">
        <f ca="1">[1]ano_Flx_CIVIL_PrevFinTe_GA_CNPJ!AZ63</f>
        <v>491373.46195000003</v>
      </c>
      <c r="K61" s="14">
        <f ca="1">[1]ano_Flx_CIVIL_PrevFinTe_GA_CNPJ!BH63</f>
        <v>0</v>
      </c>
      <c r="L61" s="14">
        <f t="shared" ca="1" si="6"/>
        <v>514310.52103000006</v>
      </c>
      <c r="M61" s="15">
        <f t="shared" ca="1" si="7"/>
        <v>28.51591114066742</v>
      </c>
      <c r="N61" s="14">
        <f t="shared" ca="1" si="3"/>
        <v>1037065.055131633</v>
      </c>
      <c r="O61" s="14">
        <f t="shared" ca="1" si="4"/>
        <v>18035.914002289268</v>
      </c>
    </row>
    <row r="62" spans="1:15" ht="15.75" customHeight="1" thickBot="1">
      <c r="A62" s="12">
        <f ca="1">[1]ano_Flx_CIVIL_PrevFinTe_GA_CNPJ!A64</f>
        <v>59</v>
      </c>
      <c r="B62" s="13">
        <f ca="1">[1]ano_Flx_CIVIL_PrevFinTe_GA_CNPJ!B64</f>
        <v>2078</v>
      </c>
      <c r="C62" s="13">
        <f t="shared" ca="1" si="5"/>
        <v>3.1210520878113854E-2</v>
      </c>
      <c r="D62" s="14">
        <f ca="1">[1]ano_Flx_CIVIL_PrevFinTe_GA_CNPJ!F64</f>
        <v>1.41008</v>
      </c>
      <c r="E62" s="14">
        <f ca="1">[1]ano_Flx_CIVIL_PrevFinTe_GA_CNPJ!K64</f>
        <v>0</v>
      </c>
      <c r="F62" s="14">
        <f ca="1">[1]ano_Flx_CIVIL_PrevFinTe_GA_CNPJ!AC64</f>
        <v>0</v>
      </c>
      <c r="G62" s="14">
        <f ca="1">[1]ano_Flx_CIVIL_PrevFinTe_GA_CNPJ!AH64</f>
        <v>0</v>
      </c>
      <c r="H62" s="14">
        <f ca="1">[1]ano_Flx_CIVIL_PrevFinTe_GA_CNPJ!AS64</f>
        <v>20096.723829999999</v>
      </c>
      <c r="I62" s="14">
        <f ca="1">[1]ano_Flx_CIVIL_PrevFinTe_GA_CNPJ!AY64</f>
        <v>0</v>
      </c>
      <c r="J62" s="14">
        <f ca="1">[1]ano_Flx_CIVIL_PrevFinTe_GA_CNPJ!AZ64</f>
        <v>420984.49812</v>
      </c>
      <c r="K62" s="14">
        <f ca="1">[1]ano_Flx_CIVIL_PrevFinTe_GA_CNPJ!BH64</f>
        <v>0</v>
      </c>
      <c r="L62" s="14">
        <f t="shared" ca="1" si="6"/>
        <v>441079.81186999998</v>
      </c>
      <c r="M62" s="15">
        <f t="shared" ca="1" si="7"/>
        <v>30.226865809107458</v>
      </c>
      <c r="N62" s="14">
        <f t="shared" ca="1" si="3"/>
        <v>853650.1652983292</v>
      </c>
      <c r="O62" s="14">
        <f t="shared" ca="1" si="4"/>
        <v>14592.310517920158</v>
      </c>
    </row>
    <row r="63" spans="1:15" ht="15.75" customHeight="1" thickBot="1">
      <c r="A63" s="12">
        <f ca="1">[1]ano_Flx_CIVIL_PrevFinTe_GA_CNPJ!A65</f>
        <v>60</v>
      </c>
      <c r="B63" s="13">
        <f ca="1">[1]ano_Flx_CIVIL_PrevFinTe_GA_CNPJ!B65</f>
        <v>2079</v>
      </c>
      <c r="C63" s="13">
        <f t="shared" ca="1" si="5"/>
        <v>2.9443887620862134E-2</v>
      </c>
      <c r="D63" s="14">
        <f ca="1">[1]ano_Flx_CIVIL_PrevFinTe_GA_CNPJ!F65</f>
        <v>0.63109000000000004</v>
      </c>
      <c r="E63" s="14">
        <f ca="1">[1]ano_Flx_CIVIL_PrevFinTe_GA_CNPJ!K65</f>
        <v>0</v>
      </c>
      <c r="F63" s="14">
        <f ca="1">[1]ano_Flx_CIVIL_PrevFinTe_GA_CNPJ!AC65</f>
        <v>0</v>
      </c>
      <c r="G63" s="14">
        <f ca="1">[1]ano_Flx_CIVIL_PrevFinTe_GA_CNPJ!AH65</f>
        <v>0</v>
      </c>
      <c r="H63" s="14">
        <f ca="1">[1]ano_Flx_CIVIL_PrevFinTe_GA_CNPJ!AS65</f>
        <v>17826.362980000002</v>
      </c>
      <c r="I63" s="14">
        <f ca="1">[1]ano_Flx_CIVIL_PrevFinTe_GA_CNPJ!AY65</f>
        <v>0</v>
      </c>
      <c r="J63" s="14">
        <f ca="1">[1]ano_Flx_CIVIL_PrevFinTe_GA_CNPJ!AZ65</f>
        <v>358753.95905</v>
      </c>
      <c r="K63" s="14">
        <f ca="1">[1]ano_Flx_CIVIL_PrevFinTe_GA_CNPJ!BH65</f>
        <v>0</v>
      </c>
      <c r="L63" s="14">
        <f t="shared" ca="1" si="6"/>
        <v>376579.69094</v>
      </c>
      <c r="M63" s="15">
        <f t="shared" ca="1" si="7"/>
        <v>32.04047775765391</v>
      </c>
      <c r="N63" s="14">
        <f t="shared" ca="1" si="3"/>
        <v>699318.27422821382</v>
      </c>
      <c r="O63" s="14">
        <f t="shared" ca="1" si="4"/>
        <v>11753.248306356534</v>
      </c>
    </row>
    <row r="64" spans="1:15" ht="15.75" customHeight="1" thickBot="1">
      <c r="A64" s="12">
        <f ca="1">[1]ano_Flx_CIVIL_PrevFinTe_GA_CNPJ!A66</f>
        <v>61</v>
      </c>
      <c r="B64" s="13">
        <f ca="1">[1]ano_Flx_CIVIL_PrevFinTe_GA_CNPJ!B66</f>
        <v>2080</v>
      </c>
      <c r="C64" s="13">
        <f t="shared" ca="1" si="5"/>
        <v>2.7777252472511439E-2</v>
      </c>
      <c r="D64" s="14">
        <f ca="1">[1]ano_Flx_CIVIL_PrevFinTe_GA_CNPJ!F66</f>
        <v>0.21604999999999999</v>
      </c>
      <c r="E64" s="14">
        <f ca="1">[1]ano_Flx_CIVIL_PrevFinTe_GA_CNPJ!K66</f>
        <v>0</v>
      </c>
      <c r="F64" s="14">
        <f ca="1">[1]ano_Flx_CIVIL_PrevFinTe_GA_CNPJ!AC66</f>
        <v>0</v>
      </c>
      <c r="G64" s="14">
        <f ca="1">[1]ano_Flx_CIVIL_PrevFinTe_GA_CNPJ!AH66</f>
        <v>0</v>
      </c>
      <c r="H64" s="14">
        <f ca="1">[1]ano_Flx_CIVIL_PrevFinTe_GA_CNPJ!AS66</f>
        <v>16027.27189</v>
      </c>
      <c r="I64" s="14">
        <f ca="1">[1]ano_Flx_CIVIL_PrevFinTe_GA_CNPJ!AY66</f>
        <v>0</v>
      </c>
      <c r="J64" s="14">
        <f ca="1">[1]ano_Flx_CIVIL_PrevFinTe_GA_CNPJ!AZ66</f>
        <v>304082.51585000003</v>
      </c>
      <c r="K64" s="14">
        <f ca="1">[1]ano_Flx_CIVIL_PrevFinTe_GA_CNPJ!BH66</f>
        <v>0</v>
      </c>
      <c r="L64" s="14">
        <f t="shared" ca="1" si="6"/>
        <v>320109.57169000001</v>
      </c>
      <c r="M64" s="15">
        <f t="shared" ca="1" si="7"/>
        <v>33.962906423113139</v>
      </c>
      <c r="N64" s="14">
        <f t="shared" ca="1" si="3"/>
        <v>570228.85043976165</v>
      </c>
      <c r="O64" s="14">
        <f t="shared" ca="1" si="4"/>
        <v>9425.2702552026713</v>
      </c>
    </row>
    <row r="65" spans="1:15" ht="15.75" customHeight="1" thickBot="1">
      <c r="A65" s="12">
        <f ca="1">[1]ano_Flx_CIVIL_PrevFinTe_GA_CNPJ!A67</f>
        <v>62</v>
      </c>
      <c r="B65" s="13">
        <f ca="1">[1]ano_Flx_CIVIL_PrevFinTe_GA_CNPJ!B67</f>
        <v>2081</v>
      </c>
      <c r="C65" s="13">
        <f t="shared" ca="1" si="5"/>
        <v>2.6204955162746634E-2</v>
      </c>
      <c r="D65" s="14">
        <f ca="1">[1]ano_Flx_CIVIL_PrevFinTe_GA_CNPJ!F67</f>
        <v>5.0810000000000001E-2</v>
      </c>
      <c r="E65" s="14">
        <f ca="1">[1]ano_Flx_CIVIL_PrevFinTe_GA_CNPJ!K67</f>
        <v>0</v>
      </c>
      <c r="F65" s="14">
        <f ca="1">[1]ano_Flx_CIVIL_PrevFinTe_GA_CNPJ!AC67</f>
        <v>0</v>
      </c>
      <c r="G65" s="14">
        <f ca="1">[1]ano_Flx_CIVIL_PrevFinTe_GA_CNPJ!AH67</f>
        <v>0</v>
      </c>
      <c r="H65" s="14">
        <f ca="1">[1]ano_Flx_CIVIL_PrevFinTe_GA_CNPJ!AS67</f>
        <v>14571.13941</v>
      </c>
      <c r="I65" s="14">
        <f ca="1">[1]ano_Flx_CIVIL_PrevFinTe_GA_CNPJ!AY67</f>
        <v>0</v>
      </c>
      <c r="J65" s="14">
        <f ca="1">[1]ano_Flx_CIVIL_PrevFinTe_GA_CNPJ!AZ67</f>
        <v>256272.92796999999</v>
      </c>
      <c r="K65" s="14">
        <f ca="1">[1]ano_Flx_CIVIL_PrevFinTe_GA_CNPJ!BH67</f>
        <v>0</v>
      </c>
      <c r="L65" s="14">
        <f t="shared" ca="1" si="6"/>
        <v>270844.01656999998</v>
      </c>
      <c r="M65" s="15">
        <f t="shared" ca="1" si="7"/>
        <v>36.000680808499936</v>
      </c>
      <c r="N65" s="14">
        <f t="shared" ca="1" si="3"/>
        <v>462683.11167943862</v>
      </c>
      <c r="O65" s="14">
        <f t="shared" ca="1" si="4"/>
        <v>7523.3026289339614</v>
      </c>
    </row>
    <row r="66" spans="1:15" ht="15.75" customHeight="1" thickBot="1">
      <c r="A66" s="12">
        <f ca="1">[1]ano_Flx_CIVIL_PrevFinTe_GA_CNPJ!A68</f>
        <v>63</v>
      </c>
      <c r="B66" s="13">
        <f ca="1">[1]ano_Flx_CIVIL_PrevFinTe_GA_CNPJ!B68</f>
        <v>2082</v>
      </c>
      <c r="C66" s="13">
        <f t="shared" ca="1" si="5"/>
        <v>2.4721655813911926E-2</v>
      </c>
      <c r="D66" s="14">
        <f ca="1">[1]ano_Flx_CIVIL_PrevFinTe_GA_CNPJ!F68</f>
        <v>5.9800000000000001E-3</v>
      </c>
      <c r="E66" s="14">
        <f ca="1">[1]ano_Flx_CIVIL_PrevFinTe_GA_CNPJ!K68</f>
        <v>0</v>
      </c>
      <c r="F66" s="14">
        <f ca="1">[1]ano_Flx_CIVIL_PrevFinTe_GA_CNPJ!AC68</f>
        <v>0</v>
      </c>
      <c r="G66" s="14">
        <f ca="1">[1]ano_Flx_CIVIL_PrevFinTe_GA_CNPJ!AH68</f>
        <v>0</v>
      </c>
      <c r="H66" s="14">
        <f ca="1">[1]ano_Flx_CIVIL_PrevFinTe_GA_CNPJ!AS68</f>
        <v>13343.42045</v>
      </c>
      <c r="I66" s="14">
        <f ca="1">[1]ano_Flx_CIVIL_PrevFinTe_GA_CNPJ!AY68</f>
        <v>0</v>
      </c>
      <c r="J66" s="14">
        <f ca="1">[1]ano_Flx_CIVIL_PrevFinTe_GA_CNPJ!AZ68</f>
        <v>214698.23405999999</v>
      </c>
      <c r="K66" s="14">
        <f ca="1">[1]ano_Flx_CIVIL_PrevFinTe_GA_CNPJ!BH68</f>
        <v>0</v>
      </c>
      <c r="L66" s="14">
        <f t="shared" ca="1" si="6"/>
        <v>228041.64853000001</v>
      </c>
      <c r="M66" s="15">
        <f t="shared" ca="1" si="7"/>
        <v>38.160721657009944</v>
      </c>
      <c r="N66" s="14">
        <f t="shared" ca="1" si="3"/>
        <v>373488.82343546726</v>
      </c>
      <c r="O66" s="14">
        <f t="shared" ca="1" si="4"/>
        <v>5975.8211749674765</v>
      </c>
    </row>
    <row r="67" spans="1:15" ht="15.75" customHeight="1" thickBot="1">
      <c r="A67" s="12">
        <f ca="1">[1]ano_Flx_CIVIL_PrevFinTe_GA_CNPJ!A69</f>
        <v>64</v>
      </c>
      <c r="B67" s="13">
        <f ca="1">[1]ano_Flx_CIVIL_PrevFinTe_GA_CNPJ!B69</f>
        <v>2083</v>
      </c>
      <c r="C67" s="13">
        <f t="shared" ca="1" si="5"/>
        <v>2.3322316805577285E-2</v>
      </c>
      <c r="D67" s="14">
        <f ca="1">[1]ano_Flx_CIVIL_PrevFinTe_GA_CNPJ!F69</f>
        <v>1.8000000000000001E-4</v>
      </c>
      <c r="E67" s="14">
        <f ca="1">[1]ano_Flx_CIVIL_PrevFinTe_GA_CNPJ!K69</f>
        <v>0</v>
      </c>
      <c r="F67" s="14">
        <f ca="1">[1]ano_Flx_CIVIL_PrevFinTe_GA_CNPJ!AC69</f>
        <v>0</v>
      </c>
      <c r="G67" s="14">
        <f ca="1">[1]ano_Flx_CIVIL_PrevFinTe_GA_CNPJ!AH69</f>
        <v>0</v>
      </c>
      <c r="H67" s="14">
        <f ca="1">[1]ano_Flx_CIVIL_PrevFinTe_GA_CNPJ!AS69</f>
        <v>12266.637489999999</v>
      </c>
      <c r="I67" s="14">
        <f ca="1">[1]ano_Flx_CIVIL_PrevFinTe_GA_CNPJ!AY69</f>
        <v>0</v>
      </c>
      <c r="J67" s="14">
        <f ca="1">[1]ano_Flx_CIVIL_PrevFinTe_GA_CNPJ!AZ69</f>
        <v>178642.20004</v>
      </c>
      <c r="K67" s="14">
        <f ca="1">[1]ano_Flx_CIVIL_PrevFinTe_GA_CNPJ!BH69</f>
        <v>0</v>
      </c>
      <c r="L67" s="14">
        <f t="shared" ca="1" si="6"/>
        <v>190908.83734999999</v>
      </c>
      <c r="M67" s="15">
        <f t="shared" ca="1" si="7"/>
        <v>40.450364956430526</v>
      </c>
      <c r="N67" s="14">
        <f t="shared" ca="1" si="3"/>
        <v>299693.4931188504</v>
      </c>
      <c r="O67" s="14">
        <f t="shared" ca="1" si="4"/>
        <v>4719.5825688007935</v>
      </c>
    </row>
    <row r="68" spans="1:15" ht="15.75" customHeight="1" thickBot="1">
      <c r="A68" s="12">
        <f ca="1">[1]ano_Flx_CIVIL_PrevFinTe_GA_CNPJ!A70</f>
        <v>65</v>
      </c>
      <c r="B68" s="13">
        <f ca="1">[1]ano_Flx_CIVIL_PrevFinTe_GA_CNPJ!B70</f>
        <v>2084</v>
      </c>
      <c r="C68" s="13">
        <f t="shared" ref="C68:C99" ca="1" si="8">1/(1+_R)^(A68+0.5)</f>
        <v>2.2002185665638954E-2</v>
      </c>
      <c r="D68" s="14">
        <f ca="1">[1]ano_Flx_CIVIL_PrevFinTe_GA_CNPJ!F70</f>
        <v>0</v>
      </c>
      <c r="E68" s="14">
        <f ca="1">[1]ano_Flx_CIVIL_PrevFinTe_GA_CNPJ!K70</f>
        <v>0</v>
      </c>
      <c r="F68" s="14">
        <f ca="1">[1]ano_Flx_CIVIL_PrevFinTe_GA_CNPJ!AC70</f>
        <v>0</v>
      </c>
      <c r="G68" s="14">
        <f ca="1">[1]ano_Flx_CIVIL_PrevFinTe_GA_CNPJ!AH70</f>
        <v>0</v>
      </c>
      <c r="H68" s="14">
        <f ca="1">[1]ano_Flx_CIVIL_PrevFinTe_GA_CNPJ!AS70</f>
        <v>11307.72479</v>
      </c>
      <c r="I68" s="14">
        <f ca="1">[1]ano_Flx_CIVIL_PrevFinTe_GA_CNPJ!AY70</f>
        <v>0</v>
      </c>
      <c r="J68" s="14">
        <f ca="1">[1]ano_Flx_CIVIL_PrevFinTe_GA_CNPJ!AZ70</f>
        <v>147533.32355</v>
      </c>
      <c r="K68" s="14">
        <f ca="1">[1]ano_Flx_CIVIL_PrevFinTe_GA_CNPJ!BH70</f>
        <v>0</v>
      </c>
      <c r="L68" s="14">
        <f t="shared" ref="L68:L131" ca="1" si="9">J68+H68-K68-I68-SUM(D68:G68)</f>
        <v>158841.04834000001</v>
      </c>
      <c r="M68" s="15">
        <f t="shared" ref="M68:M99" ca="1" si="10">(1+_R)^(A68-0.5)</f>
        <v>42.877386853816368</v>
      </c>
      <c r="N68" s="14">
        <f t="shared" ref="N68:N131" ca="1" si="11">(L68/M68)*(A68-0.5)</f>
        <v>238942.91069694949</v>
      </c>
      <c r="O68" s="14">
        <f t="shared" ref="O68:O131" ca="1" si="12">L68/M68</f>
        <v>3704.5412511154959</v>
      </c>
    </row>
    <row r="69" spans="1:15" ht="15.75" customHeight="1" thickBot="1">
      <c r="A69" s="12">
        <f ca="1">[1]ano_Flx_CIVIL_PrevFinTe_GA_CNPJ!A71</f>
        <v>66</v>
      </c>
      <c r="B69" s="13">
        <f ca="1">[1]ano_Flx_CIVIL_PrevFinTe_GA_CNPJ!B71</f>
        <v>2085</v>
      </c>
      <c r="C69" s="13">
        <f t="shared" ca="1" si="8"/>
        <v>2.0756778929848063E-2</v>
      </c>
      <c r="D69" s="14">
        <f ca="1">[1]ano_Flx_CIVIL_PrevFinTe_GA_CNPJ!F71</f>
        <v>0</v>
      </c>
      <c r="E69" s="14">
        <f ca="1">[1]ano_Flx_CIVIL_PrevFinTe_GA_CNPJ!K71</f>
        <v>0</v>
      </c>
      <c r="F69" s="14">
        <f ca="1">[1]ano_Flx_CIVIL_PrevFinTe_GA_CNPJ!AC71</f>
        <v>0</v>
      </c>
      <c r="G69" s="14">
        <f ca="1">[1]ano_Flx_CIVIL_PrevFinTe_GA_CNPJ!AH71</f>
        <v>0</v>
      </c>
      <c r="H69" s="14">
        <f ca="1">[1]ano_Flx_CIVIL_PrevFinTe_GA_CNPJ!AS71</f>
        <v>10448.79241</v>
      </c>
      <c r="I69" s="14">
        <f ca="1">[1]ano_Flx_CIVIL_PrevFinTe_GA_CNPJ!AY71</f>
        <v>0</v>
      </c>
      <c r="J69" s="14">
        <f ca="1">[1]ano_Flx_CIVIL_PrevFinTe_GA_CNPJ!AZ71</f>
        <v>120800.50070999999</v>
      </c>
      <c r="K69" s="14">
        <f ca="1">[1]ano_Flx_CIVIL_PrevFinTe_GA_CNPJ!BH71</f>
        <v>0</v>
      </c>
      <c r="L69" s="14">
        <f t="shared" ca="1" si="9"/>
        <v>131249.29311999999</v>
      </c>
      <c r="M69" s="15">
        <f t="shared" ca="1" si="10"/>
        <v>45.45003006504534</v>
      </c>
      <c r="N69" s="14">
        <f t="shared" ca="1" si="11"/>
        <v>189149.02117901214</v>
      </c>
      <c r="O69" s="14">
        <f t="shared" ca="1" si="12"/>
        <v>2887.7713157101089</v>
      </c>
    </row>
    <row r="70" spans="1:15" ht="15.75" customHeight="1" thickBot="1">
      <c r="A70" s="12">
        <f ca="1">[1]ano_Flx_CIVIL_PrevFinTe_GA_CNPJ!A72</f>
        <v>67</v>
      </c>
      <c r="B70" s="13">
        <f ca="1">[1]ano_Flx_CIVIL_PrevFinTe_GA_CNPJ!B72</f>
        <v>2086</v>
      </c>
      <c r="C70" s="13">
        <f t="shared" ca="1" si="8"/>
        <v>1.9581866914950997E-2</v>
      </c>
      <c r="D70" s="14">
        <f ca="1">[1]ano_Flx_CIVIL_PrevFinTe_GA_CNPJ!F72</f>
        <v>0</v>
      </c>
      <c r="E70" s="14">
        <f ca="1">[1]ano_Flx_CIVIL_PrevFinTe_GA_CNPJ!K72</f>
        <v>0</v>
      </c>
      <c r="F70" s="14">
        <f ca="1">[1]ano_Flx_CIVIL_PrevFinTe_GA_CNPJ!AC72</f>
        <v>0</v>
      </c>
      <c r="G70" s="14">
        <f ca="1">[1]ano_Flx_CIVIL_PrevFinTe_GA_CNPJ!AH72</f>
        <v>0</v>
      </c>
      <c r="H70" s="14">
        <f ca="1">[1]ano_Flx_CIVIL_PrevFinTe_GA_CNPJ!AS72</f>
        <v>9674.0844899999993</v>
      </c>
      <c r="I70" s="14">
        <f ca="1">[1]ano_Flx_CIVIL_PrevFinTe_GA_CNPJ!AY72</f>
        <v>0</v>
      </c>
      <c r="J70" s="14">
        <f ca="1">[1]ano_Flx_CIVIL_PrevFinTe_GA_CNPJ!AZ72</f>
        <v>98004.705690000003</v>
      </c>
      <c r="K70" s="14">
        <f ca="1">[1]ano_Flx_CIVIL_PrevFinTe_GA_CNPJ!BH72</f>
        <v>0</v>
      </c>
      <c r="L70" s="14">
        <f t="shared" ca="1" si="9"/>
        <v>107678.79018</v>
      </c>
      <c r="M70" s="15">
        <f t="shared" ca="1" si="10"/>
        <v>48.17703186894807</v>
      </c>
      <c r="N70" s="14">
        <f t="shared" ca="1" si="11"/>
        <v>148631.81207278368</v>
      </c>
      <c r="O70" s="14">
        <f t="shared" ca="1" si="12"/>
        <v>2235.0648431997547</v>
      </c>
    </row>
    <row r="71" spans="1:15" ht="15.75" customHeight="1" thickBot="1">
      <c r="A71" s="12">
        <f ca="1">[1]ano_Flx_CIVIL_PrevFinTe_GA_CNPJ!A73</f>
        <v>68</v>
      </c>
      <c r="B71" s="13">
        <f ca="1">[1]ano_Flx_CIVIL_PrevFinTe_GA_CNPJ!B73</f>
        <v>2087</v>
      </c>
      <c r="C71" s="13">
        <f t="shared" ca="1" si="8"/>
        <v>1.8473459353727361E-2</v>
      </c>
      <c r="D71" s="14">
        <f ca="1">[1]ano_Flx_CIVIL_PrevFinTe_GA_CNPJ!F73</f>
        <v>0</v>
      </c>
      <c r="E71" s="14">
        <f ca="1">[1]ano_Flx_CIVIL_PrevFinTe_GA_CNPJ!K73</f>
        <v>0</v>
      </c>
      <c r="F71" s="14">
        <f ca="1">[1]ano_Flx_CIVIL_PrevFinTe_GA_CNPJ!AC73</f>
        <v>0</v>
      </c>
      <c r="G71" s="14">
        <f ca="1">[1]ano_Flx_CIVIL_PrevFinTe_GA_CNPJ!AH73</f>
        <v>0</v>
      </c>
      <c r="H71" s="14">
        <f ca="1">[1]ano_Flx_CIVIL_PrevFinTe_GA_CNPJ!AS73</f>
        <v>8958.8034800000005</v>
      </c>
      <c r="I71" s="14">
        <f ca="1">[1]ano_Flx_CIVIL_PrevFinTe_GA_CNPJ!AY73</f>
        <v>0</v>
      </c>
      <c r="J71" s="14">
        <f ca="1">[1]ano_Flx_CIVIL_PrevFinTe_GA_CNPJ!AZ73</f>
        <v>78708.495479999998</v>
      </c>
      <c r="K71" s="14">
        <f ca="1">[1]ano_Flx_CIVIL_PrevFinTe_GA_CNPJ!BH73</f>
        <v>0</v>
      </c>
      <c r="L71" s="14">
        <f t="shared" ca="1" si="9"/>
        <v>87667.29896</v>
      </c>
      <c r="M71" s="15">
        <f t="shared" ca="1" si="10"/>
        <v>51.067653781084971</v>
      </c>
      <c r="N71" s="14">
        <f t="shared" ca="1" si="11"/>
        <v>115876.5332193861</v>
      </c>
      <c r="O71" s="14">
        <f t="shared" ca="1" si="12"/>
        <v>1716.6893810279421</v>
      </c>
    </row>
    <row r="72" spans="1:15" ht="15.75" customHeight="1" thickBot="1">
      <c r="A72" s="12">
        <f ca="1">[1]ano_Flx_CIVIL_PrevFinTe_GA_CNPJ!A74</f>
        <v>69</v>
      </c>
      <c r="B72" s="13">
        <f ca="1">[1]ano_Flx_CIVIL_PrevFinTe_GA_CNPJ!B74</f>
        <v>2088</v>
      </c>
      <c r="C72" s="13">
        <f t="shared" ca="1" si="8"/>
        <v>1.7427791843139015E-2</v>
      </c>
      <c r="D72" s="14">
        <f ca="1">[1]ano_Flx_CIVIL_PrevFinTe_GA_CNPJ!F74</f>
        <v>0</v>
      </c>
      <c r="E72" s="14">
        <f ca="1">[1]ano_Flx_CIVIL_PrevFinTe_GA_CNPJ!K74</f>
        <v>0</v>
      </c>
      <c r="F72" s="14">
        <f ca="1">[1]ano_Flx_CIVIL_PrevFinTe_GA_CNPJ!AC74</f>
        <v>0</v>
      </c>
      <c r="G72" s="14">
        <f ca="1">[1]ano_Flx_CIVIL_PrevFinTe_GA_CNPJ!AH74</f>
        <v>0</v>
      </c>
      <c r="H72" s="14">
        <f ca="1">[1]ano_Flx_CIVIL_PrevFinTe_GA_CNPJ!AS74</f>
        <v>8290.7647899999993</v>
      </c>
      <c r="I72" s="14">
        <f ca="1">[1]ano_Flx_CIVIL_PrevFinTe_GA_CNPJ!AY74</f>
        <v>0</v>
      </c>
      <c r="J72" s="14">
        <f ca="1">[1]ano_Flx_CIVIL_PrevFinTe_GA_CNPJ!AZ74</f>
        <v>62536.861259999998</v>
      </c>
      <c r="K72" s="14">
        <f ca="1">[1]ano_Flx_CIVIL_PrevFinTe_GA_CNPJ!BH74</f>
        <v>0</v>
      </c>
      <c r="L72" s="14">
        <f t="shared" ca="1" si="9"/>
        <v>70827.626049999992</v>
      </c>
      <c r="M72" s="15">
        <f t="shared" ca="1" si="10"/>
        <v>54.131713007950054</v>
      </c>
      <c r="N72" s="14">
        <f t="shared" ca="1" si="11"/>
        <v>89627.54206046382</v>
      </c>
      <c r="O72" s="14">
        <f t="shared" ca="1" si="12"/>
        <v>1308.4312709556762</v>
      </c>
    </row>
    <row r="73" spans="1:15" ht="15.75" customHeight="1" thickBot="1">
      <c r="A73" s="12">
        <f ca="1">[1]ano_Flx_CIVIL_PrevFinTe_GA_CNPJ!A75</f>
        <v>70</v>
      </c>
      <c r="B73" s="13">
        <f ca="1">[1]ano_Flx_CIVIL_PrevFinTe_GA_CNPJ!B75</f>
        <v>2089</v>
      </c>
      <c r="C73" s="13">
        <f t="shared" ca="1" si="8"/>
        <v>1.6441313059565105E-2</v>
      </c>
      <c r="D73" s="14">
        <f ca="1">[1]ano_Flx_CIVIL_PrevFinTe_GA_CNPJ!F75</f>
        <v>0</v>
      </c>
      <c r="E73" s="14">
        <f ca="1">[1]ano_Flx_CIVIL_PrevFinTe_GA_CNPJ!K75</f>
        <v>0</v>
      </c>
      <c r="F73" s="14">
        <f ca="1">[1]ano_Flx_CIVIL_PrevFinTe_GA_CNPJ!AC75</f>
        <v>0</v>
      </c>
      <c r="G73" s="14">
        <f ca="1">[1]ano_Flx_CIVIL_PrevFinTe_GA_CNPJ!AH75</f>
        <v>0</v>
      </c>
      <c r="H73" s="14">
        <f ca="1">[1]ano_Flx_CIVIL_PrevFinTe_GA_CNPJ!AS75</f>
        <v>7657.3540400000002</v>
      </c>
      <c r="I73" s="14">
        <f ca="1">[1]ano_Flx_CIVIL_PrevFinTe_GA_CNPJ!AY75</f>
        <v>0</v>
      </c>
      <c r="J73" s="14">
        <f ca="1">[1]ano_Flx_CIVIL_PrevFinTe_GA_CNPJ!AZ75</f>
        <v>49070.977619999998</v>
      </c>
      <c r="K73" s="14">
        <f ca="1">[1]ano_Flx_CIVIL_PrevFinTe_GA_CNPJ!BH75</f>
        <v>0</v>
      </c>
      <c r="L73" s="14">
        <f t="shared" ca="1" si="9"/>
        <v>56728.331659999996</v>
      </c>
      <c r="M73" s="15">
        <f t="shared" ca="1" si="10"/>
        <v>57.379615788427074</v>
      </c>
      <c r="N73" s="14">
        <f t="shared" ca="1" si="11"/>
        <v>68711.144126642772</v>
      </c>
      <c r="O73" s="14">
        <f t="shared" ca="1" si="12"/>
        <v>988.64955577903265</v>
      </c>
    </row>
    <row r="74" spans="1:15" ht="15.75" customHeight="1" thickBot="1">
      <c r="A74" s="12">
        <f ca="1">[1]ano_Flx_CIVIL_PrevFinTe_GA_CNPJ!A76</f>
        <v>71</v>
      </c>
      <c r="B74" s="13">
        <f ca="1">[1]ano_Flx_CIVIL_PrevFinTe_GA_CNPJ!B76</f>
        <v>2090</v>
      </c>
      <c r="C74" s="13">
        <f t="shared" ca="1" si="8"/>
        <v>1.551067269770294E-2</v>
      </c>
      <c r="D74" s="14">
        <f ca="1">[1]ano_Flx_CIVIL_PrevFinTe_GA_CNPJ!F76</f>
        <v>0</v>
      </c>
      <c r="E74" s="14">
        <f ca="1">[1]ano_Flx_CIVIL_PrevFinTe_GA_CNPJ!K76</f>
        <v>0</v>
      </c>
      <c r="F74" s="14">
        <f ca="1">[1]ano_Flx_CIVIL_PrevFinTe_GA_CNPJ!AC76</f>
        <v>0</v>
      </c>
      <c r="G74" s="14">
        <f ca="1">[1]ano_Flx_CIVIL_PrevFinTe_GA_CNPJ!AH76</f>
        <v>0</v>
      </c>
      <c r="H74" s="14">
        <f ca="1">[1]ano_Flx_CIVIL_PrevFinTe_GA_CNPJ!AS76</f>
        <v>7051.6599500000002</v>
      </c>
      <c r="I74" s="14">
        <f ca="1">[1]ano_Flx_CIVIL_PrevFinTe_GA_CNPJ!AY76</f>
        <v>0</v>
      </c>
      <c r="J74" s="14">
        <f ca="1">[1]ano_Flx_CIVIL_PrevFinTe_GA_CNPJ!AZ76</f>
        <v>37933.473689999999</v>
      </c>
      <c r="K74" s="14">
        <f ca="1">[1]ano_Flx_CIVIL_PrevFinTe_GA_CNPJ!BH76</f>
        <v>0</v>
      </c>
      <c r="L74" s="14">
        <f t="shared" ca="1" si="9"/>
        <v>44985.13364</v>
      </c>
      <c r="M74" s="15">
        <f t="shared" ca="1" si="10"/>
        <v>60.822392735732713</v>
      </c>
      <c r="N74" s="14">
        <f t="shared" ca="1" si="11"/>
        <v>52142.833896713753</v>
      </c>
      <c r="O74" s="14">
        <f t="shared" ca="1" si="12"/>
        <v>739.61466520161355</v>
      </c>
    </row>
    <row r="75" spans="1:15" ht="15.75" customHeight="1" thickBot="1">
      <c r="A75" s="12">
        <f ca="1">[1]ano_Flx_CIVIL_PrevFinTe_GA_CNPJ!A77</f>
        <v>72</v>
      </c>
      <c r="B75" s="13">
        <f ca="1">[1]ano_Flx_CIVIL_PrevFinTe_GA_CNPJ!B77</f>
        <v>2091</v>
      </c>
      <c r="C75" s="13">
        <f t="shared" ca="1" si="8"/>
        <v>1.4632710092172582E-2</v>
      </c>
      <c r="D75" s="14">
        <f ca="1">[1]ano_Flx_CIVIL_PrevFinTe_GA_CNPJ!F77</f>
        <v>0</v>
      </c>
      <c r="E75" s="14">
        <f ca="1">[1]ano_Flx_CIVIL_PrevFinTe_GA_CNPJ!K77</f>
        <v>0</v>
      </c>
      <c r="F75" s="14">
        <f ca="1">[1]ano_Flx_CIVIL_PrevFinTe_GA_CNPJ!AC77</f>
        <v>0</v>
      </c>
      <c r="G75" s="14">
        <f ca="1">[1]ano_Flx_CIVIL_PrevFinTe_GA_CNPJ!AH77</f>
        <v>0</v>
      </c>
      <c r="H75" s="14">
        <f ca="1">[1]ano_Flx_CIVIL_PrevFinTe_GA_CNPJ!AS77</f>
        <v>0</v>
      </c>
      <c r="I75" s="14">
        <f ca="1">[1]ano_Flx_CIVIL_PrevFinTe_GA_CNPJ!AY77</f>
        <v>0</v>
      </c>
      <c r="J75" s="14">
        <f ca="1">[1]ano_Flx_CIVIL_PrevFinTe_GA_CNPJ!AZ77</f>
        <v>0</v>
      </c>
      <c r="K75" s="14">
        <f ca="1">[1]ano_Flx_CIVIL_PrevFinTe_GA_CNPJ!BH77</f>
        <v>0</v>
      </c>
      <c r="L75" s="14">
        <f t="shared" ca="1" si="9"/>
        <v>0</v>
      </c>
      <c r="M75" s="15">
        <f t="shared" ca="1" si="10"/>
        <v>64.471736299876625</v>
      </c>
      <c r="N75" s="14">
        <f t="shared" ca="1" si="11"/>
        <v>0</v>
      </c>
      <c r="O75" s="14">
        <f t="shared" ca="1" si="12"/>
        <v>0</v>
      </c>
    </row>
    <row r="76" spans="1:15" ht="15.75" customHeight="1" thickBot="1">
      <c r="A76" s="12">
        <f ca="1">[1]ano_Flx_CIVIL_PrevFinTe_GA_CNPJ!A78</f>
        <v>73</v>
      </c>
      <c r="B76" s="13">
        <f ca="1">[1]ano_Flx_CIVIL_PrevFinTe_GA_CNPJ!B78</f>
        <v>2092</v>
      </c>
      <c r="C76" s="13">
        <f t="shared" ca="1" si="8"/>
        <v>1.3804443483181677E-2</v>
      </c>
      <c r="D76" s="14">
        <f ca="1">[1]ano_Flx_CIVIL_PrevFinTe_GA_CNPJ!F78</f>
        <v>0</v>
      </c>
      <c r="E76" s="14">
        <f ca="1">[1]ano_Flx_CIVIL_PrevFinTe_GA_CNPJ!K78</f>
        <v>0</v>
      </c>
      <c r="F76" s="14">
        <f ca="1">[1]ano_Flx_CIVIL_PrevFinTe_GA_CNPJ!AC78</f>
        <v>0</v>
      </c>
      <c r="G76" s="14">
        <f ca="1">[1]ano_Flx_CIVIL_PrevFinTe_GA_CNPJ!AH78</f>
        <v>0</v>
      </c>
      <c r="H76" s="14">
        <f ca="1">[1]ano_Flx_CIVIL_PrevFinTe_GA_CNPJ!AS78</f>
        <v>0</v>
      </c>
      <c r="I76" s="14">
        <f ca="1">[1]ano_Flx_CIVIL_PrevFinTe_GA_CNPJ!AY78</f>
        <v>0</v>
      </c>
      <c r="J76" s="14">
        <f ca="1">[1]ano_Flx_CIVIL_PrevFinTe_GA_CNPJ!AZ78</f>
        <v>0</v>
      </c>
      <c r="K76" s="14">
        <f ca="1">[1]ano_Flx_CIVIL_PrevFinTe_GA_CNPJ!BH78</f>
        <v>0</v>
      </c>
      <c r="L76" s="14">
        <f t="shared" ca="1" si="9"/>
        <v>0</v>
      </c>
      <c r="M76" s="15">
        <f t="shared" ca="1" si="10"/>
        <v>68.340040477869238</v>
      </c>
      <c r="N76" s="14">
        <f t="shared" ca="1" si="11"/>
        <v>0</v>
      </c>
      <c r="O76" s="14">
        <f t="shared" ca="1" si="12"/>
        <v>0</v>
      </c>
    </row>
    <row r="77" spans="1:15" ht="15.75" customHeight="1" thickBot="1">
      <c r="A77" s="12">
        <f ca="1">[1]ano_Flx_CIVIL_PrevFinTe_GA_CNPJ!A79</f>
        <v>74</v>
      </c>
      <c r="B77" s="13">
        <f ca="1">[1]ano_Flx_CIVIL_PrevFinTe_GA_CNPJ!B79</f>
        <v>2093</v>
      </c>
      <c r="C77" s="13">
        <f t="shared" ca="1" si="8"/>
        <v>1.3023059889794032E-2</v>
      </c>
      <c r="D77" s="14">
        <f ca="1">[1]ano_Flx_CIVIL_PrevFinTe_GA_CNPJ!F79</f>
        <v>0</v>
      </c>
      <c r="E77" s="14">
        <f ca="1">[1]ano_Flx_CIVIL_PrevFinTe_GA_CNPJ!K79</f>
        <v>0</v>
      </c>
      <c r="F77" s="14">
        <f ca="1">[1]ano_Flx_CIVIL_PrevFinTe_GA_CNPJ!AC79</f>
        <v>0</v>
      </c>
      <c r="G77" s="14">
        <f ca="1">[1]ano_Flx_CIVIL_PrevFinTe_GA_CNPJ!AH79</f>
        <v>0</v>
      </c>
      <c r="H77" s="14">
        <f ca="1">[1]ano_Flx_CIVIL_PrevFinTe_GA_CNPJ!AS79</f>
        <v>0</v>
      </c>
      <c r="I77" s="14">
        <f ca="1">[1]ano_Flx_CIVIL_PrevFinTe_GA_CNPJ!AY79</f>
        <v>0</v>
      </c>
      <c r="J77" s="14">
        <f ca="1">[1]ano_Flx_CIVIL_PrevFinTe_GA_CNPJ!AZ79</f>
        <v>0</v>
      </c>
      <c r="K77" s="14">
        <f ca="1">[1]ano_Flx_CIVIL_PrevFinTe_GA_CNPJ!BH79</f>
        <v>0</v>
      </c>
      <c r="L77" s="14">
        <f t="shared" ca="1" si="9"/>
        <v>0</v>
      </c>
      <c r="M77" s="15">
        <f t="shared" ca="1" si="10"/>
        <v>72.440442906541421</v>
      </c>
      <c r="N77" s="14">
        <f t="shared" ca="1" si="11"/>
        <v>0</v>
      </c>
      <c r="O77" s="14">
        <f t="shared" ca="1" si="12"/>
        <v>0</v>
      </c>
    </row>
    <row r="78" spans="1:15" ht="15.75" customHeight="1" thickBot="1">
      <c r="A78" s="12">
        <f ca="1">[1]ano_Flx_CIVIL_PrevFinTe_GA_CNPJ!A80</f>
        <v>75</v>
      </c>
      <c r="B78" s="13">
        <f ca="1">[1]ano_Flx_CIVIL_PrevFinTe_GA_CNPJ!B80</f>
        <v>2094</v>
      </c>
      <c r="C78" s="13">
        <f t="shared" ca="1" si="8"/>
        <v>1.2285905556409462E-2</v>
      </c>
      <c r="D78" s="14">
        <f ca="1">[1]ano_Flx_CIVIL_PrevFinTe_GA_CNPJ!F80</f>
        <v>0</v>
      </c>
      <c r="E78" s="14">
        <f ca="1">[1]ano_Flx_CIVIL_PrevFinTe_GA_CNPJ!K80</f>
        <v>0</v>
      </c>
      <c r="F78" s="14">
        <f ca="1">[1]ano_Flx_CIVIL_PrevFinTe_GA_CNPJ!AC80</f>
        <v>0</v>
      </c>
      <c r="G78" s="14">
        <f ca="1">[1]ano_Flx_CIVIL_PrevFinTe_GA_CNPJ!AH80</f>
        <v>0</v>
      </c>
      <c r="H78" s="14">
        <f ca="1">[1]ano_Flx_CIVIL_PrevFinTe_GA_CNPJ!AS80</f>
        <v>0</v>
      </c>
      <c r="I78" s="14">
        <f ca="1">[1]ano_Flx_CIVIL_PrevFinTe_GA_CNPJ!AY80</f>
        <v>0</v>
      </c>
      <c r="J78" s="14">
        <f ca="1">[1]ano_Flx_CIVIL_PrevFinTe_GA_CNPJ!AZ80</f>
        <v>0</v>
      </c>
      <c r="K78" s="14">
        <f ca="1">[1]ano_Flx_CIVIL_PrevFinTe_GA_CNPJ!BH80</f>
        <v>0</v>
      </c>
      <c r="L78" s="14">
        <f t="shared" ca="1" si="9"/>
        <v>0</v>
      </c>
      <c r="M78" s="15">
        <f t="shared" ca="1" si="10"/>
        <v>76.786869480933916</v>
      </c>
      <c r="N78" s="14">
        <f t="shared" ca="1" si="11"/>
        <v>0</v>
      </c>
      <c r="O78" s="14">
        <f t="shared" ca="1" si="12"/>
        <v>0</v>
      </c>
    </row>
    <row r="79" spans="1:15" ht="15.75" customHeight="1" thickBot="1">
      <c r="A79" s="12">
        <f ca="1">[1]ano_Flx_CIVIL_PrevFinTe_GA_CNPJ!A81</f>
        <v>76</v>
      </c>
      <c r="B79" s="13">
        <f ca="1">[1]ano_Flx_CIVIL_PrevFinTe_GA_CNPJ!B81</f>
        <v>2095</v>
      </c>
      <c r="C79" s="13">
        <f t="shared" ca="1" si="8"/>
        <v>1.1590476940008934E-2</v>
      </c>
      <c r="D79" s="14">
        <f ca="1">[1]ano_Flx_CIVIL_PrevFinTe_GA_CNPJ!F81</f>
        <v>0</v>
      </c>
      <c r="E79" s="14">
        <f ca="1">[1]ano_Flx_CIVIL_PrevFinTe_GA_CNPJ!K81</f>
        <v>0</v>
      </c>
      <c r="F79" s="14">
        <f ca="1">[1]ano_Flx_CIVIL_PrevFinTe_GA_CNPJ!AC81</f>
        <v>0</v>
      </c>
      <c r="G79" s="14">
        <f ca="1">[1]ano_Flx_CIVIL_PrevFinTe_GA_CNPJ!AH81</f>
        <v>0</v>
      </c>
      <c r="H79" s="14">
        <f ca="1">[1]ano_Flx_CIVIL_PrevFinTe_GA_CNPJ!AS81</f>
        <v>0</v>
      </c>
      <c r="I79" s="14">
        <f ca="1">[1]ano_Flx_CIVIL_PrevFinTe_GA_CNPJ!AY81</f>
        <v>0</v>
      </c>
      <c r="J79" s="14">
        <f ca="1">[1]ano_Flx_CIVIL_PrevFinTe_GA_CNPJ!AZ81</f>
        <v>0</v>
      </c>
      <c r="K79" s="14">
        <f ca="1">[1]ano_Flx_CIVIL_PrevFinTe_GA_CNPJ!BH81</f>
        <v>0</v>
      </c>
      <c r="L79" s="14">
        <f t="shared" ca="1" si="9"/>
        <v>0</v>
      </c>
      <c r="M79" s="15">
        <f t="shared" ca="1" si="10"/>
        <v>81.394081649789968</v>
      </c>
      <c r="N79" s="14">
        <f t="shared" ca="1" si="11"/>
        <v>0</v>
      </c>
      <c r="O79" s="14">
        <f t="shared" ca="1" si="12"/>
        <v>0</v>
      </c>
    </row>
    <row r="80" spans="1:15" ht="15.75" customHeight="1" thickBot="1">
      <c r="A80" s="12">
        <f ca="1">[1]ano_Flx_CIVIL_PrevFinTe_GA_CNPJ!A82</f>
        <v>77</v>
      </c>
      <c r="B80" s="13">
        <f ca="1">[1]ano_Flx_CIVIL_PrevFinTe_GA_CNPJ!B82</f>
        <v>2096</v>
      </c>
      <c r="C80" s="13">
        <f t="shared" ca="1" si="8"/>
        <v>1.0934412207555595E-2</v>
      </c>
      <c r="D80" s="14">
        <f ca="1">[1]ano_Flx_CIVIL_PrevFinTe_GA_CNPJ!F82</f>
        <v>0</v>
      </c>
      <c r="E80" s="14">
        <f ca="1">[1]ano_Flx_CIVIL_PrevFinTe_GA_CNPJ!K82</f>
        <v>0</v>
      </c>
      <c r="F80" s="14">
        <f ca="1">[1]ano_Flx_CIVIL_PrevFinTe_GA_CNPJ!AC82</f>
        <v>0</v>
      </c>
      <c r="G80" s="14">
        <f ca="1">[1]ano_Flx_CIVIL_PrevFinTe_GA_CNPJ!AH82</f>
        <v>0</v>
      </c>
      <c r="H80" s="14">
        <f ca="1">[1]ano_Flx_CIVIL_PrevFinTe_GA_CNPJ!AS82</f>
        <v>0</v>
      </c>
      <c r="I80" s="14">
        <f ca="1">[1]ano_Flx_CIVIL_PrevFinTe_GA_CNPJ!AY82</f>
        <v>0</v>
      </c>
      <c r="J80" s="14">
        <f ca="1">[1]ano_Flx_CIVIL_PrevFinTe_GA_CNPJ!AZ82</f>
        <v>0</v>
      </c>
      <c r="K80" s="14">
        <f ca="1">[1]ano_Flx_CIVIL_PrevFinTe_GA_CNPJ!BH82</f>
        <v>0</v>
      </c>
      <c r="L80" s="14">
        <f t="shared" ca="1" si="9"/>
        <v>0</v>
      </c>
      <c r="M80" s="15">
        <f t="shared" ca="1" si="10"/>
        <v>86.277726548777309</v>
      </c>
      <c r="N80" s="14">
        <f t="shared" ca="1" si="11"/>
        <v>0</v>
      </c>
      <c r="O80" s="14">
        <f t="shared" ca="1" si="12"/>
        <v>0</v>
      </c>
    </row>
    <row r="81" spans="1:15" ht="15.75" customHeight="1" thickBot="1">
      <c r="A81" s="12">
        <f ca="1">[1]ano_Flx_CIVIL_PrevFinTe_GA_CNPJ!A83</f>
        <v>78</v>
      </c>
      <c r="B81" s="13">
        <f ca="1">[1]ano_Flx_CIVIL_PrevFinTe_GA_CNPJ!B83</f>
        <v>2097</v>
      </c>
      <c r="C81" s="13">
        <f t="shared" ca="1" si="8"/>
        <v>1.0315483214675087E-2</v>
      </c>
      <c r="D81" s="14">
        <f ca="1">[1]ano_Flx_CIVIL_PrevFinTe_GA_CNPJ!F83</f>
        <v>0</v>
      </c>
      <c r="E81" s="14">
        <f ca="1">[1]ano_Flx_CIVIL_PrevFinTe_GA_CNPJ!K83</f>
        <v>0</v>
      </c>
      <c r="F81" s="14">
        <f ca="1">[1]ano_Flx_CIVIL_PrevFinTe_GA_CNPJ!AC83</f>
        <v>0</v>
      </c>
      <c r="G81" s="14">
        <f ca="1">[1]ano_Flx_CIVIL_PrevFinTe_GA_CNPJ!AH83</f>
        <v>0</v>
      </c>
      <c r="H81" s="14">
        <f ca="1">[1]ano_Flx_CIVIL_PrevFinTe_GA_CNPJ!AS83</f>
        <v>0</v>
      </c>
      <c r="I81" s="14">
        <f ca="1">[1]ano_Flx_CIVIL_PrevFinTe_GA_CNPJ!AY83</f>
        <v>0</v>
      </c>
      <c r="J81" s="14">
        <f ca="1">[1]ano_Flx_CIVIL_PrevFinTe_GA_CNPJ!AZ83</f>
        <v>0</v>
      </c>
      <c r="K81" s="14">
        <f ca="1">[1]ano_Flx_CIVIL_PrevFinTe_GA_CNPJ!BH83</f>
        <v>0</v>
      </c>
      <c r="L81" s="14">
        <f t="shared" ca="1" si="9"/>
        <v>0</v>
      </c>
      <c r="M81" s="15">
        <f t="shared" ca="1" si="10"/>
        <v>91.454390141703968</v>
      </c>
      <c r="N81" s="14">
        <f t="shared" ca="1" si="11"/>
        <v>0</v>
      </c>
      <c r="O81" s="14">
        <f t="shared" ca="1" si="12"/>
        <v>0</v>
      </c>
    </row>
    <row r="82" spans="1:15" ht="15.75" customHeight="1" thickBot="1">
      <c r="A82" s="12">
        <f ca="1">[1]ano_Flx_CIVIL_PrevFinTe_GA_CNPJ!A84</f>
        <v>79</v>
      </c>
      <c r="B82" s="13">
        <f ca="1">[1]ano_Flx_CIVIL_PrevFinTe_GA_CNPJ!B84</f>
        <v>2098</v>
      </c>
      <c r="C82" s="13">
        <f t="shared" ca="1" si="8"/>
        <v>9.7315879383727214E-3</v>
      </c>
      <c r="D82" s="14">
        <f ca="1">[1]ano_Flx_CIVIL_PrevFinTe_GA_CNPJ!F84</f>
        <v>0</v>
      </c>
      <c r="E82" s="14">
        <f ca="1">[1]ano_Flx_CIVIL_PrevFinTe_GA_CNPJ!K84</f>
        <v>0</v>
      </c>
      <c r="F82" s="14">
        <f ca="1">[1]ano_Flx_CIVIL_PrevFinTe_GA_CNPJ!AC84</f>
        <v>0</v>
      </c>
      <c r="G82" s="14">
        <f ca="1">[1]ano_Flx_CIVIL_PrevFinTe_GA_CNPJ!AH84</f>
        <v>0</v>
      </c>
      <c r="H82" s="14">
        <f ca="1">[1]ano_Flx_CIVIL_PrevFinTe_GA_CNPJ!AS84</f>
        <v>0</v>
      </c>
      <c r="I82" s="14">
        <f ca="1">[1]ano_Flx_CIVIL_PrevFinTe_GA_CNPJ!AY84</f>
        <v>0</v>
      </c>
      <c r="J82" s="14">
        <f ca="1">[1]ano_Flx_CIVIL_PrevFinTe_GA_CNPJ!AZ84</f>
        <v>0</v>
      </c>
      <c r="K82" s="14">
        <f ca="1">[1]ano_Flx_CIVIL_PrevFinTe_GA_CNPJ!BH84</f>
        <v>0</v>
      </c>
      <c r="L82" s="14">
        <f t="shared" ca="1" si="9"/>
        <v>0</v>
      </c>
      <c r="M82" s="15">
        <f t="shared" ca="1" si="10"/>
        <v>96.94165355020624</v>
      </c>
      <c r="N82" s="14">
        <f t="shared" ca="1" si="11"/>
        <v>0</v>
      </c>
      <c r="O82" s="14">
        <f t="shared" ca="1" si="12"/>
        <v>0</v>
      </c>
    </row>
    <row r="83" spans="1:15" ht="15.75" customHeight="1" thickBot="1">
      <c r="A83" s="12">
        <f ca="1">[1]ano_Flx_CIVIL_PrevFinTe_GA_CNPJ!A85</f>
        <v>80</v>
      </c>
      <c r="B83" s="13">
        <f ca="1">[1]ano_Flx_CIVIL_PrevFinTe_GA_CNPJ!B85</f>
        <v>2099</v>
      </c>
      <c r="C83" s="13">
        <f t="shared" ca="1" si="8"/>
        <v>9.1807433380874711E-3</v>
      </c>
      <c r="D83" s="14">
        <f ca="1">[1]ano_Flx_CIVIL_PrevFinTe_GA_CNPJ!F85</f>
        <v>0</v>
      </c>
      <c r="E83" s="14">
        <f ca="1">[1]ano_Flx_CIVIL_PrevFinTe_GA_CNPJ!K85</f>
        <v>0</v>
      </c>
      <c r="F83" s="14">
        <f ca="1">[1]ano_Flx_CIVIL_PrevFinTe_GA_CNPJ!AC85</f>
        <v>0</v>
      </c>
      <c r="G83" s="14">
        <f ca="1">[1]ano_Flx_CIVIL_PrevFinTe_GA_CNPJ!AH85</f>
        <v>0</v>
      </c>
      <c r="H83" s="14">
        <f ca="1">[1]ano_Flx_CIVIL_PrevFinTe_GA_CNPJ!AS85</f>
        <v>0</v>
      </c>
      <c r="I83" s="14">
        <f ca="1">[1]ano_Flx_CIVIL_PrevFinTe_GA_CNPJ!AY85</f>
        <v>0</v>
      </c>
      <c r="J83" s="14">
        <f ca="1">[1]ano_Flx_CIVIL_PrevFinTe_GA_CNPJ!AZ85</f>
        <v>0</v>
      </c>
      <c r="K83" s="14">
        <f ca="1">[1]ano_Flx_CIVIL_PrevFinTe_GA_CNPJ!BH85</f>
        <v>0</v>
      </c>
      <c r="L83" s="14">
        <f t="shared" ca="1" si="9"/>
        <v>0</v>
      </c>
      <c r="M83" s="15">
        <f t="shared" ca="1" si="10"/>
        <v>102.75815276321863</v>
      </c>
      <c r="N83" s="14">
        <f t="shared" ca="1" si="11"/>
        <v>0</v>
      </c>
      <c r="O83" s="14">
        <f t="shared" ca="1" si="12"/>
        <v>0</v>
      </c>
    </row>
    <row r="84" spans="1:15" ht="15.75" customHeight="1" thickBot="1">
      <c r="A84" s="12">
        <f ca="1">[1]ano_Flx_CIVIL_PrevFinTe_GA_CNPJ!A86</f>
        <v>81</v>
      </c>
      <c r="B84" s="13">
        <f ca="1">[1]ano_Flx_CIVIL_PrevFinTe_GA_CNPJ!B86</f>
        <v>2100</v>
      </c>
      <c r="C84" s="13">
        <f t="shared" ca="1" si="8"/>
        <v>8.6610786208372419E-3</v>
      </c>
      <c r="D84" s="14">
        <f ca="1">[1]ano_Flx_CIVIL_PrevFinTe_GA_CNPJ!F86</f>
        <v>0</v>
      </c>
      <c r="E84" s="14">
        <f ca="1">[1]ano_Flx_CIVIL_PrevFinTe_GA_CNPJ!K86</f>
        <v>0</v>
      </c>
      <c r="F84" s="14">
        <f ca="1">[1]ano_Flx_CIVIL_PrevFinTe_GA_CNPJ!AC86</f>
        <v>0</v>
      </c>
      <c r="G84" s="14">
        <f ca="1">[1]ano_Flx_CIVIL_PrevFinTe_GA_CNPJ!AH86</f>
        <v>0</v>
      </c>
      <c r="H84" s="14">
        <f ca="1">[1]ano_Flx_CIVIL_PrevFinTe_GA_CNPJ!AS86</f>
        <v>0</v>
      </c>
      <c r="I84" s="14">
        <f ca="1">[1]ano_Flx_CIVIL_PrevFinTe_GA_CNPJ!AY86</f>
        <v>0</v>
      </c>
      <c r="J84" s="14">
        <f ca="1">[1]ano_Flx_CIVIL_PrevFinTe_GA_CNPJ!AZ86</f>
        <v>0</v>
      </c>
      <c r="K84" s="14">
        <f ca="1">[1]ano_Flx_CIVIL_PrevFinTe_GA_CNPJ!BH86</f>
        <v>0</v>
      </c>
      <c r="L84" s="14">
        <f t="shared" ca="1" si="9"/>
        <v>0</v>
      </c>
      <c r="M84" s="15">
        <f t="shared" ca="1" si="10"/>
        <v>108.92364192901178</v>
      </c>
      <c r="N84" s="14">
        <f t="shared" ca="1" si="11"/>
        <v>0</v>
      </c>
      <c r="O84" s="14">
        <f t="shared" ca="1" si="12"/>
        <v>0</v>
      </c>
    </row>
    <row r="85" spans="1:15" ht="15.75" customHeight="1" thickBot="1">
      <c r="A85" s="12">
        <f ca="1">[1]ano_Flx_CIVIL_PrevFinTe_GA_CNPJ!A87</f>
        <v>82</v>
      </c>
      <c r="B85" s="13">
        <f ca="1">[1]ano_Flx_CIVIL_PrevFinTe_GA_CNPJ!B87</f>
        <v>2101</v>
      </c>
      <c r="C85" s="13">
        <f t="shared" ca="1" si="8"/>
        <v>8.1708288875823026E-3</v>
      </c>
      <c r="D85" s="14">
        <f ca="1">[1]ano_Flx_CIVIL_PrevFinTe_GA_CNPJ!F87</f>
        <v>0</v>
      </c>
      <c r="E85" s="14">
        <f ca="1">[1]ano_Flx_CIVIL_PrevFinTe_GA_CNPJ!K87</f>
        <v>0</v>
      </c>
      <c r="F85" s="14">
        <f ca="1">[1]ano_Flx_CIVIL_PrevFinTe_GA_CNPJ!AC87</f>
        <v>0</v>
      </c>
      <c r="G85" s="14">
        <f ca="1">[1]ano_Flx_CIVIL_PrevFinTe_GA_CNPJ!AH87</f>
        <v>0</v>
      </c>
      <c r="H85" s="14">
        <f ca="1">[1]ano_Flx_CIVIL_PrevFinTe_GA_CNPJ!AS87</f>
        <v>0</v>
      </c>
      <c r="I85" s="14">
        <f ca="1">[1]ano_Flx_CIVIL_PrevFinTe_GA_CNPJ!AY87</f>
        <v>0</v>
      </c>
      <c r="J85" s="14">
        <f ca="1">[1]ano_Flx_CIVIL_PrevFinTe_GA_CNPJ!AZ87</f>
        <v>0</v>
      </c>
      <c r="K85" s="14">
        <f ca="1">[1]ano_Flx_CIVIL_PrevFinTe_GA_CNPJ!BH87</f>
        <v>0</v>
      </c>
      <c r="L85" s="14">
        <f t="shared" ca="1" si="9"/>
        <v>0</v>
      </c>
      <c r="M85" s="15">
        <f t="shared" ca="1" si="10"/>
        <v>115.45906044475241</v>
      </c>
      <c r="N85" s="14">
        <f t="shared" ca="1" si="11"/>
        <v>0</v>
      </c>
      <c r="O85" s="14">
        <f t="shared" ca="1" si="12"/>
        <v>0</v>
      </c>
    </row>
    <row r="86" spans="1:15" ht="15.75" customHeight="1" thickBot="1">
      <c r="A86" s="12">
        <f ca="1">[1]ano_Flx_CIVIL_PrevFinTe_GA_CNPJ!A88</f>
        <v>83</v>
      </c>
      <c r="B86" s="13">
        <f ca="1">[1]ano_Flx_CIVIL_PrevFinTe_GA_CNPJ!B88</f>
        <v>2102</v>
      </c>
      <c r="C86" s="13">
        <f t="shared" ca="1" si="8"/>
        <v>7.708329139228586E-3</v>
      </c>
      <c r="D86" s="14">
        <f ca="1">[1]ano_Flx_CIVIL_PrevFinTe_GA_CNPJ!F88</f>
        <v>0</v>
      </c>
      <c r="E86" s="14">
        <f ca="1">[1]ano_Flx_CIVIL_PrevFinTe_GA_CNPJ!K88</f>
        <v>0</v>
      </c>
      <c r="F86" s="14">
        <f ca="1">[1]ano_Flx_CIVIL_PrevFinTe_GA_CNPJ!AC88</f>
        <v>0</v>
      </c>
      <c r="G86" s="14">
        <f ca="1">[1]ano_Flx_CIVIL_PrevFinTe_GA_CNPJ!AH88</f>
        <v>0</v>
      </c>
      <c r="H86" s="14">
        <f ca="1">[1]ano_Flx_CIVIL_PrevFinTe_GA_CNPJ!AS88</f>
        <v>0</v>
      </c>
      <c r="I86" s="14">
        <f ca="1">[1]ano_Flx_CIVIL_PrevFinTe_GA_CNPJ!AY88</f>
        <v>0</v>
      </c>
      <c r="J86" s="14">
        <f ca="1">[1]ano_Flx_CIVIL_PrevFinTe_GA_CNPJ!AZ88</f>
        <v>0</v>
      </c>
      <c r="K86" s="14">
        <f ca="1">[1]ano_Flx_CIVIL_PrevFinTe_GA_CNPJ!BH88</f>
        <v>0</v>
      </c>
      <c r="L86" s="14">
        <f t="shared" ca="1" si="9"/>
        <v>0</v>
      </c>
      <c r="M86" s="15">
        <f t="shared" ca="1" si="10"/>
        <v>122.38660407143757</v>
      </c>
      <c r="N86" s="14">
        <f t="shared" ca="1" si="11"/>
        <v>0</v>
      </c>
      <c r="O86" s="14">
        <f t="shared" ca="1" si="12"/>
        <v>0</v>
      </c>
    </row>
    <row r="87" spans="1:15" ht="15.75" customHeight="1" thickBot="1">
      <c r="A87" s="12">
        <f ca="1">[1]ano_Flx_CIVIL_PrevFinTe_GA_CNPJ!A89</f>
        <v>84</v>
      </c>
      <c r="B87" s="13">
        <f ca="1">[1]ano_Flx_CIVIL_PrevFinTe_GA_CNPJ!B89</f>
        <v>2103</v>
      </c>
      <c r="C87" s="13">
        <f t="shared" ca="1" si="8"/>
        <v>7.2720086219137583E-3</v>
      </c>
      <c r="D87" s="14">
        <f ca="1">[1]ano_Flx_CIVIL_PrevFinTe_GA_CNPJ!F89</f>
        <v>0</v>
      </c>
      <c r="E87" s="14">
        <f ca="1">[1]ano_Flx_CIVIL_PrevFinTe_GA_CNPJ!K89</f>
        <v>0</v>
      </c>
      <c r="F87" s="14">
        <f ca="1">[1]ano_Flx_CIVIL_PrevFinTe_GA_CNPJ!AC89</f>
        <v>0</v>
      </c>
      <c r="G87" s="14">
        <f ca="1">[1]ano_Flx_CIVIL_PrevFinTe_GA_CNPJ!AH89</f>
        <v>0</v>
      </c>
      <c r="H87" s="14">
        <f ca="1">[1]ano_Flx_CIVIL_PrevFinTe_GA_CNPJ!AS89</f>
        <v>0</v>
      </c>
      <c r="I87" s="14">
        <f ca="1">[1]ano_Flx_CIVIL_PrevFinTe_GA_CNPJ!AY89</f>
        <v>0</v>
      </c>
      <c r="J87" s="14">
        <f ca="1">[1]ano_Flx_CIVIL_PrevFinTe_GA_CNPJ!AZ89</f>
        <v>0</v>
      </c>
      <c r="K87" s="14">
        <f ca="1">[1]ano_Flx_CIVIL_PrevFinTe_GA_CNPJ!BH89</f>
        <v>0</v>
      </c>
      <c r="L87" s="14">
        <f t="shared" ca="1" si="9"/>
        <v>0</v>
      </c>
      <c r="M87" s="15">
        <f t="shared" ca="1" si="10"/>
        <v>129.72980031572385</v>
      </c>
      <c r="N87" s="14">
        <f t="shared" ca="1" si="11"/>
        <v>0</v>
      </c>
      <c r="O87" s="14">
        <f t="shared" ca="1" si="12"/>
        <v>0</v>
      </c>
    </row>
    <row r="88" spans="1:15" ht="15.75" customHeight="1" thickBot="1">
      <c r="A88" s="12">
        <f ca="1">[1]ano_Flx_CIVIL_PrevFinTe_GA_CNPJ!A90</f>
        <v>85</v>
      </c>
      <c r="B88" s="13">
        <f ca="1">[1]ano_Flx_CIVIL_PrevFinTe_GA_CNPJ!B90</f>
        <v>2104</v>
      </c>
      <c r="C88" s="13">
        <f t="shared" ca="1" si="8"/>
        <v>6.8603854923714683E-3</v>
      </c>
      <c r="D88" s="14">
        <f ca="1">[1]ano_Flx_CIVIL_PrevFinTe_GA_CNPJ!F90</f>
        <v>0</v>
      </c>
      <c r="E88" s="14">
        <f ca="1">[1]ano_Flx_CIVIL_PrevFinTe_GA_CNPJ!K90</f>
        <v>0</v>
      </c>
      <c r="F88" s="14">
        <f ca="1">[1]ano_Flx_CIVIL_PrevFinTe_GA_CNPJ!AC90</f>
        <v>0</v>
      </c>
      <c r="G88" s="14">
        <f ca="1">[1]ano_Flx_CIVIL_PrevFinTe_GA_CNPJ!AH90</f>
        <v>0</v>
      </c>
      <c r="H88" s="14">
        <f ca="1">[1]ano_Flx_CIVIL_PrevFinTe_GA_CNPJ!AS90</f>
        <v>0</v>
      </c>
      <c r="I88" s="14">
        <f ca="1">[1]ano_Flx_CIVIL_PrevFinTe_GA_CNPJ!AY90</f>
        <v>0</v>
      </c>
      <c r="J88" s="14">
        <f ca="1">[1]ano_Flx_CIVIL_PrevFinTe_GA_CNPJ!AZ90</f>
        <v>0</v>
      </c>
      <c r="K88" s="14">
        <f ca="1">[1]ano_Flx_CIVIL_PrevFinTe_GA_CNPJ!BH90</f>
        <v>0</v>
      </c>
      <c r="L88" s="14">
        <f t="shared" ca="1" si="9"/>
        <v>0</v>
      </c>
      <c r="M88" s="15">
        <f t="shared" ca="1" si="10"/>
        <v>137.51358833466733</v>
      </c>
      <c r="N88" s="14">
        <f t="shared" ca="1" si="11"/>
        <v>0</v>
      </c>
      <c r="O88" s="14">
        <f t="shared" ca="1" si="12"/>
        <v>0</v>
      </c>
    </row>
    <row r="89" spans="1:15" ht="15.75" customHeight="1" thickBot="1">
      <c r="A89" s="12">
        <f ca="1">[1]ano_Flx_CIVIL_PrevFinTe_GA_CNPJ!A91</f>
        <v>86</v>
      </c>
      <c r="B89" s="13">
        <f ca="1">[1]ano_Flx_CIVIL_PrevFinTe_GA_CNPJ!B91</f>
        <v>2105</v>
      </c>
      <c r="C89" s="13">
        <f t="shared" ca="1" si="8"/>
        <v>6.472061785256107E-3</v>
      </c>
      <c r="D89" s="14">
        <f ca="1">[1]ano_Flx_CIVIL_PrevFinTe_GA_CNPJ!F91</f>
        <v>0</v>
      </c>
      <c r="E89" s="14">
        <f ca="1">[1]ano_Flx_CIVIL_PrevFinTe_GA_CNPJ!K91</f>
        <v>0</v>
      </c>
      <c r="F89" s="14">
        <f ca="1">[1]ano_Flx_CIVIL_PrevFinTe_GA_CNPJ!AC91</f>
        <v>0</v>
      </c>
      <c r="G89" s="14">
        <f ca="1">[1]ano_Flx_CIVIL_PrevFinTe_GA_CNPJ!AH91</f>
        <v>0</v>
      </c>
      <c r="H89" s="14">
        <f ca="1">[1]ano_Flx_CIVIL_PrevFinTe_GA_CNPJ!AS91</f>
        <v>0</v>
      </c>
      <c r="I89" s="14">
        <f ca="1">[1]ano_Flx_CIVIL_PrevFinTe_GA_CNPJ!AY91</f>
        <v>0</v>
      </c>
      <c r="J89" s="14">
        <f ca="1">[1]ano_Flx_CIVIL_PrevFinTe_GA_CNPJ!AZ91</f>
        <v>0</v>
      </c>
      <c r="K89" s="14">
        <f ca="1">[1]ano_Flx_CIVIL_PrevFinTe_GA_CNPJ!BH91</f>
        <v>0</v>
      </c>
      <c r="L89" s="14">
        <f t="shared" ca="1" si="9"/>
        <v>0</v>
      </c>
      <c r="M89" s="15">
        <f t="shared" ca="1" si="10"/>
        <v>145.7644036347474</v>
      </c>
      <c r="N89" s="14">
        <f t="shared" ca="1" si="11"/>
        <v>0</v>
      </c>
      <c r="O89" s="14">
        <f t="shared" ca="1" si="12"/>
        <v>0</v>
      </c>
    </row>
    <row r="90" spans="1:15" ht="15.75" customHeight="1" thickBot="1">
      <c r="A90" s="12">
        <f ca="1">[1]ano_Flx_CIVIL_PrevFinTe_GA_CNPJ!A92</f>
        <v>87</v>
      </c>
      <c r="B90" s="13">
        <f ca="1">[1]ano_Flx_CIVIL_PrevFinTe_GA_CNPJ!B92</f>
        <v>2106</v>
      </c>
      <c r="C90" s="13">
        <f t="shared" ca="1" si="8"/>
        <v>6.1057186653359482E-3</v>
      </c>
      <c r="D90" s="14">
        <f ca="1">[1]ano_Flx_CIVIL_PrevFinTe_GA_CNPJ!F92</f>
        <v>0</v>
      </c>
      <c r="E90" s="14">
        <f ca="1">[1]ano_Flx_CIVIL_PrevFinTe_GA_CNPJ!K92</f>
        <v>0</v>
      </c>
      <c r="F90" s="14">
        <f ca="1">[1]ano_Flx_CIVIL_PrevFinTe_GA_CNPJ!AC92</f>
        <v>0</v>
      </c>
      <c r="G90" s="14">
        <f ca="1">[1]ano_Flx_CIVIL_PrevFinTe_GA_CNPJ!AH92</f>
        <v>0</v>
      </c>
      <c r="H90" s="14">
        <f ca="1">[1]ano_Flx_CIVIL_PrevFinTe_GA_CNPJ!AS92</f>
        <v>0</v>
      </c>
      <c r="I90" s="14">
        <f ca="1">[1]ano_Flx_CIVIL_PrevFinTe_GA_CNPJ!AY92</f>
        <v>0</v>
      </c>
      <c r="J90" s="14">
        <f ca="1">[1]ano_Flx_CIVIL_PrevFinTe_GA_CNPJ!AZ92</f>
        <v>0</v>
      </c>
      <c r="K90" s="14">
        <f ca="1">[1]ano_Flx_CIVIL_PrevFinTe_GA_CNPJ!BH92</f>
        <v>0</v>
      </c>
      <c r="L90" s="14">
        <f t="shared" ca="1" si="9"/>
        <v>0</v>
      </c>
      <c r="M90" s="15">
        <f t="shared" ca="1" si="10"/>
        <v>154.51026785283213</v>
      </c>
      <c r="N90" s="14">
        <f t="shared" ca="1" si="11"/>
        <v>0</v>
      </c>
      <c r="O90" s="14">
        <f t="shared" ca="1" si="12"/>
        <v>0</v>
      </c>
    </row>
    <row r="91" spans="1:15" ht="15.75" customHeight="1" thickBot="1">
      <c r="A91" s="12">
        <f ca="1">[1]ano_Flx_CIVIL_PrevFinTe_GA_CNPJ!A93</f>
        <v>88</v>
      </c>
      <c r="B91" s="13">
        <f ca="1">[1]ano_Flx_CIVIL_PrevFinTe_GA_CNPJ!B93</f>
        <v>2107</v>
      </c>
      <c r="C91" s="13">
        <f t="shared" ca="1" si="8"/>
        <v>5.7601119484301392E-3</v>
      </c>
      <c r="D91" s="14">
        <f ca="1">[1]ano_Flx_CIVIL_PrevFinTe_GA_CNPJ!F93</f>
        <v>0</v>
      </c>
      <c r="E91" s="14">
        <f ca="1">[1]ano_Flx_CIVIL_PrevFinTe_GA_CNPJ!K93</f>
        <v>0</v>
      </c>
      <c r="F91" s="14">
        <f ca="1">[1]ano_Flx_CIVIL_PrevFinTe_GA_CNPJ!AC93</f>
        <v>0</v>
      </c>
      <c r="G91" s="14">
        <f ca="1">[1]ano_Flx_CIVIL_PrevFinTe_GA_CNPJ!AH93</f>
        <v>0</v>
      </c>
      <c r="H91" s="14">
        <f ca="1">[1]ano_Flx_CIVIL_PrevFinTe_GA_CNPJ!AS93</f>
        <v>0</v>
      </c>
      <c r="I91" s="14">
        <f ca="1">[1]ano_Flx_CIVIL_PrevFinTe_GA_CNPJ!AY93</f>
        <v>0</v>
      </c>
      <c r="J91" s="14">
        <f ca="1">[1]ano_Flx_CIVIL_PrevFinTe_GA_CNPJ!AZ93</f>
        <v>0</v>
      </c>
      <c r="K91" s="14">
        <f ca="1">[1]ano_Flx_CIVIL_PrevFinTe_GA_CNPJ!BH93</f>
        <v>0</v>
      </c>
      <c r="L91" s="14">
        <f t="shared" ca="1" si="9"/>
        <v>0</v>
      </c>
      <c r="M91" s="15">
        <f t="shared" ca="1" si="10"/>
        <v>163.7808839240021</v>
      </c>
      <c r="N91" s="14">
        <f t="shared" ca="1" si="11"/>
        <v>0</v>
      </c>
      <c r="O91" s="14">
        <f t="shared" ca="1" si="12"/>
        <v>0</v>
      </c>
    </row>
    <row r="92" spans="1:15" ht="15.75" customHeight="1" thickBot="1">
      <c r="A92" s="12">
        <f ca="1">[1]ano_Flx_CIVIL_PrevFinTe_GA_CNPJ!A94</f>
        <v>89</v>
      </c>
      <c r="B92" s="13">
        <f ca="1">[1]ano_Flx_CIVIL_PrevFinTe_GA_CNPJ!B94</f>
        <v>2108</v>
      </c>
      <c r="C92" s="13">
        <f t="shared" ca="1" si="8"/>
        <v>5.4340678758774876E-3</v>
      </c>
      <c r="D92" s="14">
        <f ca="1">[1]ano_Flx_CIVIL_PrevFinTe_GA_CNPJ!F94</f>
        <v>0</v>
      </c>
      <c r="E92" s="14">
        <f ca="1">[1]ano_Flx_CIVIL_PrevFinTe_GA_CNPJ!K94</f>
        <v>0</v>
      </c>
      <c r="F92" s="14">
        <f ca="1">[1]ano_Flx_CIVIL_PrevFinTe_GA_CNPJ!AC94</f>
        <v>0</v>
      </c>
      <c r="G92" s="14">
        <f ca="1">[1]ano_Flx_CIVIL_PrevFinTe_GA_CNPJ!AH94</f>
        <v>0</v>
      </c>
      <c r="H92" s="14">
        <f ca="1">[1]ano_Flx_CIVIL_PrevFinTe_GA_CNPJ!AS94</f>
        <v>0</v>
      </c>
      <c r="I92" s="14">
        <f ca="1">[1]ano_Flx_CIVIL_PrevFinTe_GA_CNPJ!AY94</f>
        <v>0</v>
      </c>
      <c r="J92" s="14">
        <f ca="1">[1]ano_Flx_CIVIL_PrevFinTe_GA_CNPJ!AZ94</f>
        <v>0</v>
      </c>
      <c r="K92" s="14">
        <f ca="1">[1]ano_Flx_CIVIL_PrevFinTe_GA_CNPJ!BH94</f>
        <v>0</v>
      </c>
      <c r="L92" s="14">
        <f t="shared" ca="1" si="9"/>
        <v>0</v>
      </c>
      <c r="M92" s="15">
        <f t="shared" ca="1" si="10"/>
        <v>173.60773695944226</v>
      </c>
      <c r="N92" s="14">
        <f t="shared" ca="1" si="11"/>
        <v>0</v>
      </c>
      <c r="O92" s="14">
        <f t="shared" ca="1" si="12"/>
        <v>0</v>
      </c>
    </row>
    <row r="93" spans="1:15" ht="15.75" customHeight="1" thickBot="1">
      <c r="A93" s="12">
        <f ca="1">[1]ano_Flx_CIVIL_PrevFinTe_GA_CNPJ!A95</f>
        <v>90</v>
      </c>
      <c r="B93" s="13">
        <f ca="1">[1]ano_Flx_CIVIL_PrevFinTe_GA_CNPJ!B95</f>
        <v>2109</v>
      </c>
      <c r="C93" s="13">
        <f t="shared" ca="1" si="8"/>
        <v>5.1264791281863085E-3</v>
      </c>
      <c r="D93" s="14">
        <f ca="1">[1]ano_Flx_CIVIL_PrevFinTe_GA_CNPJ!F95</f>
        <v>0</v>
      </c>
      <c r="E93" s="14">
        <f ca="1">[1]ano_Flx_CIVIL_PrevFinTe_GA_CNPJ!K95</f>
        <v>0</v>
      </c>
      <c r="F93" s="14">
        <f ca="1">[1]ano_Flx_CIVIL_PrevFinTe_GA_CNPJ!AC95</f>
        <v>0</v>
      </c>
      <c r="G93" s="14">
        <f ca="1">[1]ano_Flx_CIVIL_PrevFinTe_GA_CNPJ!AH95</f>
        <v>0</v>
      </c>
      <c r="H93" s="14">
        <f ca="1">[1]ano_Flx_CIVIL_PrevFinTe_GA_CNPJ!AS95</f>
        <v>0</v>
      </c>
      <c r="I93" s="14">
        <f ca="1">[1]ano_Flx_CIVIL_PrevFinTe_GA_CNPJ!AY95</f>
        <v>0</v>
      </c>
      <c r="J93" s="14">
        <f ca="1">[1]ano_Flx_CIVIL_PrevFinTe_GA_CNPJ!AZ95</f>
        <v>0</v>
      </c>
      <c r="K93" s="14">
        <f ca="1">[1]ano_Flx_CIVIL_PrevFinTe_GA_CNPJ!BH95</f>
        <v>0</v>
      </c>
      <c r="L93" s="14">
        <f t="shared" ca="1" si="9"/>
        <v>0</v>
      </c>
      <c r="M93" s="15">
        <f t="shared" ca="1" si="10"/>
        <v>184.02420117700885</v>
      </c>
      <c r="N93" s="14">
        <f t="shared" ca="1" si="11"/>
        <v>0</v>
      </c>
      <c r="O93" s="14">
        <f t="shared" ca="1" si="12"/>
        <v>0</v>
      </c>
    </row>
    <row r="94" spans="1:15" ht="15.75" customHeight="1" thickBot="1">
      <c r="A94" s="12">
        <f ca="1">[1]ano_Flx_CIVIL_PrevFinTe_GA_CNPJ!A96</f>
        <v>91</v>
      </c>
      <c r="B94" s="13">
        <f ca="1">[1]ano_Flx_CIVIL_PrevFinTe_GA_CNPJ!B96</f>
        <v>2110</v>
      </c>
      <c r="C94" s="13">
        <f t="shared" ca="1" si="8"/>
        <v>4.8363010643267092E-3</v>
      </c>
      <c r="D94" s="14">
        <f ca="1">[1]ano_Flx_CIVIL_PrevFinTe_GA_CNPJ!F96</f>
        <v>0</v>
      </c>
      <c r="E94" s="14">
        <f ca="1">[1]ano_Flx_CIVIL_PrevFinTe_GA_CNPJ!K96</f>
        <v>0</v>
      </c>
      <c r="F94" s="14">
        <f ca="1">[1]ano_Flx_CIVIL_PrevFinTe_GA_CNPJ!AC96</f>
        <v>0</v>
      </c>
      <c r="G94" s="14">
        <f ca="1">[1]ano_Flx_CIVIL_PrevFinTe_GA_CNPJ!AH96</f>
        <v>0</v>
      </c>
      <c r="H94" s="14">
        <f ca="1">[1]ano_Flx_CIVIL_PrevFinTe_GA_CNPJ!AS96</f>
        <v>0</v>
      </c>
      <c r="I94" s="14">
        <f ca="1">[1]ano_Flx_CIVIL_PrevFinTe_GA_CNPJ!AY96</f>
        <v>0</v>
      </c>
      <c r="J94" s="14">
        <f ca="1">[1]ano_Flx_CIVIL_PrevFinTe_GA_CNPJ!AZ96</f>
        <v>0</v>
      </c>
      <c r="K94" s="14">
        <f ca="1">[1]ano_Flx_CIVIL_PrevFinTe_GA_CNPJ!BH96</f>
        <v>0</v>
      </c>
      <c r="L94" s="14">
        <f t="shared" ca="1" si="9"/>
        <v>0</v>
      </c>
      <c r="M94" s="15">
        <f t="shared" ca="1" si="10"/>
        <v>195.06565324762943</v>
      </c>
      <c r="N94" s="14">
        <f t="shared" ca="1" si="11"/>
        <v>0</v>
      </c>
      <c r="O94" s="14">
        <f t="shared" ca="1" si="12"/>
        <v>0</v>
      </c>
    </row>
    <row r="95" spans="1:15" ht="15.75" customHeight="1" thickBot="1">
      <c r="A95" s="12">
        <f ca="1">[1]ano_Flx_CIVIL_PrevFinTe_GA_CNPJ!A97</f>
        <v>92</v>
      </c>
      <c r="B95" s="13">
        <f ca="1">[1]ano_Flx_CIVIL_PrevFinTe_GA_CNPJ!B97</f>
        <v>2111</v>
      </c>
      <c r="C95" s="13">
        <f t="shared" ca="1" si="8"/>
        <v>4.5625481738931209E-3</v>
      </c>
      <c r="D95" s="14">
        <f ca="1">[1]ano_Flx_CIVIL_PrevFinTe_GA_CNPJ!F97</f>
        <v>0</v>
      </c>
      <c r="E95" s="14">
        <f ca="1">[1]ano_Flx_CIVIL_PrevFinTe_GA_CNPJ!K97</f>
        <v>0</v>
      </c>
      <c r="F95" s="14">
        <f ca="1">[1]ano_Flx_CIVIL_PrevFinTe_GA_CNPJ!AC97</f>
        <v>0</v>
      </c>
      <c r="G95" s="14">
        <f ca="1">[1]ano_Flx_CIVIL_PrevFinTe_GA_CNPJ!AH97</f>
        <v>0</v>
      </c>
      <c r="H95" s="14">
        <f ca="1">[1]ano_Flx_CIVIL_PrevFinTe_GA_CNPJ!AS97</f>
        <v>0</v>
      </c>
      <c r="I95" s="14">
        <f ca="1">[1]ano_Flx_CIVIL_PrevFinTe_GA_CNPJ!AY97</f>
        <v>0</v>
      </c>
      <c r="J95" s="14">
        <f ca="1">[1]ano_Flx_CIVIL_PrevFinTe_GA_CNPJ!AZ97</f>
        <v>0</v>
      </c>
      <c r="K95" s="14">
        <f ca="1">[1]ano_Flx_CIVIL_PrevFinTe_GA_CNPJ!BH97</f>
        <v>0</v>
      </c>
      <c r="L95" s="14">
        <f t="shared" ca="1" si="9"/>
        <v>0</v>
      </c>
      <c r="M95" s="15">
        <f t="shared" ca="1" si="10"/>
        <v>206.76959244248707</v>
      </c>
      <c r="N95" s="14">
        <f t="shared" ca="1" si="11"/>
        <v>0</v>
      </c>
      <c r="O95" s="14">
        <f t="shared" ca="1" si="12"/>
        <v>0</v>
      </c>
    </row>
    <row r="96" spans="1:15" ht="15.75" customHeight="1" thickBot="1">
      <c r="A96" s="12">
        <f ca="1">[1]ano_Flx_CIVIL_PrevFinTe_GA_CNPJ!A98</f>
        <v>93</v>
      </c>
      <c r="B96" s="13">
        <f ca="1">[1]ano_Flx_CIVIL_PrevFinTe_GA_CNPJ!B98</f>
        <v>2112</v>
      </c>
      <c r="C96" s="13">
        <f t="shared" ca="1" si="8"/>
        <v>4.3042907300878484E-3</v>
      </c>
      <c r="D96" s="14">
        <f ca="1">[1]ano_Flx_CIVIL_PrevFinTe_GA_CNPJ!F98</f>
        <v>0</v>
      </c>
      <c r="E96" s="14">
        <f ca="1">[1]ano_Flx_CIVIL_PrevFinTe_GA_CNPJ!K98</f>
        <v>0</v>
      </c>
      <c r="F96" s="14">
        <f ca="1">[1]ano_Flx_CIVIL_PrevFinTe_GA_CNPJ!AC98</f>
        <v>0</v>
      </c>
      <c r="G96" s="14">
        <f ca="1">[1]ano_Flx_CIVIL_PrevFinTe_GA_CNPJ!AH98</f>
        <v>0</v>
      </c>
      <c r="H96" s="14">
        <f ca="1">[1]ano_Flx_CIVIL_PrevFinTe_GA_CNPJ!AS98</f>
        <v>0</v>
      </c>
      <c r="I96" s="14">
        <f ca="1">[1]ano_Flx_CIVIL_PrevFinTe_GA_CNPJ!AY98</f>
        <v>0</v>
      </c>
      <c r="J96" s="14">
        <f ca="1">[1]ano_Flx_CIVIL_PrevFinTe_GA_CNPJ!AZ98</f>
        <v>0</v>
      </c>
      <c r="K96" s="14">
        <f ca="1">[1]ano_Flx_CIVIL_PrevFinTe_GA_CNPJ!BH98</f>
        <v>0</v>
      </c>
      <c r="L96" s="14">
        <f t="shared" ca="1" si="9"/>
        <v>0</v>
      </c>
      <c r="M96" s="15">
        <f t="shared" ca="1" si="10"/>
        <v>219.17576798903633</v>
      </c>
      <c r="N96" s="14">
        <f t="shared" ca="1" si="11"/>
        <v>0</v>
      </c>
      <c r="O96" s="14">
        <f t="shared" ca="1" si="12"/>
        <v>0</v>
      </c>
    </row>
    <row r="97" spans="1:15" ht="15.75" customHeight="1" thickBot="1">
      <c r="A97" s="12">
        <f ca="1">[1]ano_Flx_CIVIL_PrevFinTe_GA_CNPJ!A99</f>
        <v>94</v>
      </c>
      <c r="B97" s="13">
        <f ca="1">[1]ano_Flx_CIVIL_PrevFinTe_GA_CNPJ!B99</f>
        <v>2113</v>
      </c>
      <c r="C97" s="13">
        <f t="shared" ca="1" si="8"/>
        <v>4.0606516321583467E-3</v>
      </c>
      <c r="D97" s="14">
        <f ca="1">[1]ano_Flx_CIVIL_PrevFinTe_GA_CNPJ!F99</f>
        <v>0</v>
      </c>
      <c r="E97" s="14">
        <f ca="1">[1]ano_Flx_CIVIL_PrevFinTe_GA_CNPJ!K99</f>
        <v>0</v>
      </c>
      <c r="F97" s="14">
        <f ca="1">[1]ano_Flx_CIVIL_PrevFinTe_GA_CNPJ!AC99</f>
        <v>0</v>
      </c>
      <c r="G97" s="14">
        <f ca="1">[1]ano_Flx_CIVIL_PrevFinTe_GA_CNPJ!AH99</f>
        <v>0</v>
      </c>
      <c r="H97" s="14">
        <f ca="1">[1]ano_Flx_CIVIL_PrevFinTe_GA_CNPJ!AS99</f>
        <v>0</v>
      </c>
      <c r="I97" s="14">
        <f ca="1">[1]ano_Flx_CIVIL_PrevFinTe_GA_CNPJ!AY99</f>
        <v>0</v>
      </c>
      <c r="J97" s="14">
        <f ca="1">[1]ano_Flx_CIVIL_PrevFinTe_GA_CNPJ!AZ99</f>
        <v>0</v>
      </c>
      <c r="K97" s="14">
        <f ca="1">[1]ano_Flx_CIVIL_PrevFinTe_GA_CNPJ!BH99</f>
        <v>0</v>
      </c>
      <c r="L97" s="14">
        <f t="shared" ca="1" si="9"/>
        <v>0</v>
      </c>
      <c r="M97" s="15">
        <f t="shared" ca="1" si="10"/>
        <v>232.32631406837857</v>
      </c>
      <c r="N97" s="14">
        <f t="shared" ca="1" si="11"/>
        <v>0</v>
      </c>
      <c r="O97" s="14">
        <f t="shared" ca="1" si="12"/>
        <v>0</v>
      </c>
    </row>
    <row r="98" spans="1:15" ht="15.75" customHeight="1" thickBot="1">
      <c r="A98" s="12">
        <f ca="1">[1]ano_Flx_CIVIL_PrevFinTe_GA_CNPJ!A100</f>
        <v>95</v>
      </c>
      <c r="B98" s="13">
        <f ca="1">[1]ano_Flx_CIVIL_PrevFinTe_GA_CNPJ!B100</f>
        <v>2114</v>
      </c>
      <c r="C98" s="13">
        <f t="shared" ca="1" si="8"/>
        <v>3.8308034265644776E-3</v>
      </c>
      <c r="D98" s="14">
        <f ca="1">[1]ano_Flx_CIVIL_PrevFinTe_GA_CNPJ!F100</f>
        <v>0</v>
      </c>
      <c r="E98" s="14">
        <f ca="1">[1]ano_Flx_CIVIL_PrevFinTe_GA_CNPJ!K100</f>
        <v>0</v>
      </c>
      <c r="F98" s="14">
        <f ca="1">[1]ano_Flx_CIVIL_PrevFinTe_GA_CNPJ!AC100</f>
        <v>0</v>
      </c>
      <c r="G98" s="14">
        <f ca="1">[1]ano_Flx_CIVIL_PrevFinTe_GA_CNPJ!AH100</f>
        <v>0</v>
      </c>
      <c r="H98" s="14">
        <f ca="1">[1]ano_Flx_CIVIL_PrevFinTe_GA_CNPJ!AS100</f>
        <v>0</v>
      </c>
      <c r="I98" s="14">
        <f ca="1">[1]ano_Flx_CIVIL_PrevFinTe_GA_CNPJ!AY100</f>
        <v>0</v>
      </c>
      <c r="J98" s="14">
        <f ca="1">[1]ano_Flx_CIVIL_PrevFinTe_GA_CNPJ!AZ100</f>
        <v>0</v>
      </c>
      <c r="K98" s="14">
        <f ca="1">[1]ano_Flx_CIVIL_PrevFinTe_GA_CNPJ!BH100</f>
        <v>0</v>
      </c>
      <c r="L98" s="14">
        <f t="shared" ca="1" si="9"/>
        <v>0</v>
      </c>
      <c r="M98" s="15">
        <f t="shared" ca="1" si="10"/>
        <v>246.26589291248132</v>
      </c>
      <c r="N98" s="14">
        <f t="shared" ca="1" si="11"/>
        <v>0</v>
      </c>
      <c r="O98" s="14">
        <f t="shared" ca="1" si="12"/>
        <v>0</v>
      </c>
    </row>
    <row r="99" spans="1:15" ht="15.75" customHeight="1" thickBot="1">
      <c r="A99" s="12">
        <f ca="1">[1]ano_Flx_CIVIL_PrevFinTe_GA_CNPJ!A101</f>
        <v>96</v>
      </c>
      <c r="B99" s="13">
        <f ca="1">[1]ano_Flx_CIVIL_PrevFinTe_GA_CNPJ!B101</f>
        <v>2115</v>
      </c>
      <c r="C99" s="13">
        <f t="shared" ca="1" si="8"/>
        <v>3.6139654967589432E-3</v>
      </c>
      <c r="D99" s="14">
        <f ca="1">[1]ano_Flx_CIVIL_PrevFinTe_GA_CNPJ!F101</f>
        <v>0</v>
      </c>
      <c r="E99" s="14">
        <f ca="1">[1]ano_Flx_CIVIL_PrevFinTe_GA_CNPJ!K101</f>
        <v>0</v>
      </c>
      <c r="F99" s="14">
        <f ca="1">[1]ano_Flx_CIVIL_PrevFinTe_GA_CNPJ!AC101</f>
        <v>0</v>
      </c>
      <c r="G99" s="14">
        <f ca="1">[1]ano_Flx_CIVIL_PrevFinTe_GA_CNPJ!AH101</f>
        <v>0</v>
      </c>
      <c r="H99" s="14">
        <f ca="1">[1]ano_Flx_CIVIL_PrevFinTe_GA_CNPJ!AS101</f>
        <v>0</v>
      </c>
      <c r="I99" s="14">
        <f ca="1">[1]ano_Flx_CIVIL_PrevFinTe_GA_CNPJ!AY101</f>
        <v>0</v>
      </c>
      <c r="J99" s="14">
        <f ca="1">[1]ano_Flx_CIVIL_PrevFinTe_GA_CNPJ!AZ101</f>
        <v>0</v>
      </c>
      <c r="K99" s="14">
        <f ca="1">[1]ano_Flx_CIVIL_PrevFinTe_GA_CNPJ!BH101</f>
        <v>0</v>
      </c>
      <c r="L99" s="14">
        <f t="shared" ca="1" si="9"/>
        <v>0</v>
      </c>
      <c r="M99" s="15">
        <f t="shared" ca="1" si="10"/>
        <v>261.04184648723026</v>
      </c>
      <c r="N99" s="14">
        <f t="shared" ca="1" si="11"/>
        <v>0</v>
      </c>
      <c r="O99" s="14">
        <f t="shared" ca="1" si="12"/>
        <v>0</v>
      </c>
    </row>
    <row r="100" spans="1:15" ht="15.75" customHeight="1" thickBot="1">
      <c r="A100" s="12">
        <f ca="1">[1]ano_Flx_CIVIL_PrevFinTe_GA_CNPJ!A102</f>
        <v>97</v>
      </c>
      <c r="B100" s="13">
        <f ca="1">[1]ano_Flx_CIVIL_PrevFinTe_GA_CNPJ!B102</f>
        <v>2116</v>
      </c>
      <c r="C100" s="13">
        <f t="shared" ref="C100:C131" ca="1" si="13">1/(1+_R)^(A100+0.5)</f>
        <v>3.4094014120367379E-3</v>
      </c>
      <c r="D100" s="14">
        <f ca="1">[1]ano_Flx_CIVIL_PrevFinTe_GA_CNPJ!F102</f>
        <v>0</v>
      </c>
      <c r="E100" s="14">
        <f ca="1">[1]ano_Flx_CIVIL_PrevFinTe_GA_CNPJ!K102</f>
        <v>0</v>
      </c>
      <c r="F100" s="14">
        <f ca="1">[1]ano_Flx_CIVIL_PrevFinTe_GA_CNPJ!AC102</f>
        <v>0</v>
      </c>
      <c r="G100" s="14">
        <f ca="1">[1]ano_Flx_CIVIL_PrevFinTe_GA_CNPJ!AH102</f>
        <v>0</v>
      </c>
      <c r="H100" s="14">
        <f ca="1">[1]ano_Flx_CIVIL_PrevFinTe_GA_CNPJ!AS102</f>
        <v>0</v>
      </c>
      <c r="I100" s="14">
        <f ca="1">[1]ano_Flx_CIVIL_PrevFinTe_GA_CNPJ!AY102</f>
        <v>0</v>
      </c>
      <c r="J100" s="14">
        <f ca="1">[1]ano_Flx_CIVIL_PrevFinTe_GA_CNPJ!AZ102</f>
        <v>0</v>
      </c>
      <c r="K100" s="14">
        <f ca="1">[1]ano_Flx_CIVIL_PrevFinTe_GA_CNPJ!BH102</f>
        <v>0</v>
      </c>
      <c r="L100" s="14">
        <f t="shared" ca="1" si="9"/>
        <v>0</v>
      </c>
      <c r="M100" s="15">
        <f t="shared" ref="M100:M131" ca="1" si="14">(1+_R)^(A100-0.5)</f>
        <v>276.7043572764639</v>
      </c>
      <c r="N100" s="14">
        <f t="shared" ca="1" si="11"/>
        <v>0</v>
      </c>
      <c r="O100" s="14">
        <f t="shared" ca="1" si="12"/>
        <v>0</v>
      </c>
    </row>
    <row r="101" spans="1:15" ht="15.75" customHeight="1" thickBot="1">
      <c r="A101" s="12">
        <f ca="1">[1]ano_Flx_CIVIL_PrevFinTe_GA_CNPJ!A103</f>
        <v>98</v>
      </c>
      <c r="B101" s="13">
        <f ca="1">[1]ano_Flx_CIVIL_PrevFinTe_GA_CNPJ!B103</f>
        <v>2117</v>
      </c>
      <c r="C101" s="13">
        <f t="shared" ca="1" si="13"/>
        <v>3.216416426449752E-3</v>
      </c>
      <c r="D101" s="14">
        <f ca="1">[1]ano_Flx_CIVIL_PrevFinTe_GA_CNPJ!F103</f>
        <v>0</v>
      </c>
      <c r="E101" s="14">
        <f ca="1">[1]ano_Flx_CIVIL_PrevFinTe_GA_CNPJ!K103</f>
        <v>0</v>
      </c>
      <c r="F101" s="14">
        <f ca="1">[1]ano_Flx_CIVIL_PrevFinTe_GA_CNPJ!AC103</f>
        <v>0</v>
      </c>
      <c r="G101" s="14">
        <f ca="1">[1]ano_Flx_CIVIL_PrevFinTe_GA_CNPJ!AH103</f>
        <v>0</v>
      </c>
      <c r="H101" s="14">
        <f ca="1">[1]ano_Flx_CIVIL_PrevFinTe_GA_CNPJ!AS103</f>
        <v>0</v>
      </c>
      <c r="I101" s="14">
        <f ca="1">[1]ano_Flx_CIVIL_PrevFinTe_GA_CNPJ!AY103</f>
        <v>0</v>
      </c>
      <c r="J101" s="14">
        <f ca="1">[1]ano_Flx_CIVIL_PrevFinTe_GA_CNPJ!AZ103</f>
        <v>0</v>
      </c>
      <c r="K101" s="14">
        <f ca="1">[1]ano_Flx_CIVIL_PrevFinTe_GA_CNPJ!BH103</f>
        <v>0</v>
      </c>
      <c r="L101" s="14">
        <f t="shared" ca="1" si="9"/>
        <v>0</v>
      </c>
      <c r="M101" s="15">
        <f t="shared" ca="1" si="14"/>
        <v>293.30661871305182</v>
      </c>
      <c r="N101" s="14">
        <f t="shared" ca="1" si="11"/>
        <v>0</v>
      </c>
      <c r="O101" s="14">
        <f t="shared" ca="1" si="12"/>
        <v>0</v>
      </c>
    </row>
    <row r="102" spans="1:15" ht="15.75" customHeight="1" thickBot="1">
      <c r="A102" s="12">
        <f ca="1">[1]ano_Flx_CIVIL_PrevFinTe_GA_CNPJ!A104</f>
        <v>99</v>
      </c>
      <c r="B102" s="13">
        <f ca="1">[1]ano_Flx_CIVIL_PrevFinTe_GA_CNPJ!B104</f>
        <v>2118</v>
      </c>
      <c r="C102" s="13">
        <f t="shared" ca="1" si="13"/>
        <v>3.0343551192922183E-3</v>
      </c>
      <c r="D102" s="14">
        <f ca="1">[1]ano_Flx_CIVIL_PrevFinTe_GA_CNPJ!F104</f>
        <v>0</v>
      </c>
      <c r="E102" s="14">
        <f ca="1">[1]ano_Flx_CIVIL_PrevFinTe_GA_CNPJ!K104</f>
        <v>0</v>
      </c>
      <c r="F102" s="14">
        <f ca="1">[1]ano_Flx_CIVIL_PrevFinTe_GA_CNPJ!AC104</f>
        <v>0</v>
      </c>
      <c r="G102" s="14">
        <f ca="1">[1]ano_Flx_CIVIL_PrevFinTe_GA_CNPJ!AH104</f>
        <v>0</v>
      </c>
      <c r="H102" s="14">
        <f ca="1">[1]ano_Flx_CIVIL_PrevFinTe_GA_CNPJ!AS104</f>
        <v>0</v>
      </c>
      <c r="I102" s="14">
        <f ca="1">[1]ano_Flx_CIVIL_PrevFinTe_GA_CNPJ!AY104</f>
        <v>0</v>
      </c>
      <c r="J102" s="14">
        <f ca="1">[1]ano_Flx_CIVIL_PrevFinTe_GA_CNPJ!AZ104</f>
        <v>0</v>
      </c>
      <c r="K102" s="14">
        <f ca="1">[1]ano_Flx_CIVIL_PrevFinTe_GA_CNPJ!BH104</f>
        <v>0</v>
      </c>
      <c r="L102" s="14">
        <f t="shared" ca="1" si="9"/>
        <v>0</v>
      </c>
      <c r="M102" s="15">
        <f t="shared" ca="1" si="14"/>
        <v>310.905015835835</v>
      </c>
      <c r="N102" s="14">
        <f t="shared" ca="1" si="11"/>
        <v>0</v>
      </c>
      <c r="O102" s="14">
        <f t="shared" ca="1" si="12"/>
        <v>0</v>
      </c>
    </row>
    <row r="103" spans="1:15" ht="15.75" customHeight="1" thickBot="1">
      <c r="A103" s="12">
        <f ca="1">[1]ano_Flx_CIVIL_PrevFinTe_GA_CNPJ!A105</f>
        <v>100</v>
      </c>
      <c r="B103" s="13">
        <f ca="1">[1]ano_Flx_CIVIL_PrevFinTe_GA_CNPJ!B105</f>
        <v>2119</v>
      </c>
      <c r="C103" s="13">
        <f t="shared" ca="1" si="13"/>
        <v>2.8625991691436014E-3</v>
      </c>
      <c r="D103" s="14">
        <f ca="1">[1]ano_Flx_CIVIL_PrevFinTe_GA_CNPJ!F105</f>
        <v>0</v>
      </c>
      <c r="E103" s="14">
        <f ca="1">[1]ano_Flx_CIVIL_PrevFinTe_GA_CNPJ!K105</f>
        <v>0</v>
      </c>
      <c r="F103" s="14">
        <f ca="1">[1]ano_Flx_CIVIL_PrevFinTe_GA_CNPJ!AC105</f>
        <v>0</v>
      </c>
      <c r="G103" s="14">
        <f ca="1">[1]ano_Flx_CIVIL_PrevFinTe_GA_CNPJ!AH105</f>
        <v>0</v>
      </c>
      <c r="H103" s="14">
        <f ca="1">[1]ano_Flx_CIVIL_PrevFinTe_GA_CNPJ!AS105</f>
        <v>0</v>
      </c>
      <c r="I103" s="14">
        <f ca="1">[1]ano_Flx_CIVIL_PrevFinTe_GA_CNPJ!AY105</f>
        <v>0</v>
      </c>
      <c r="J103" s="14">
        <f ca="1">[1]ano_Flx_CIVIL_PrevFinTe_GA_CNPJ!AZ105</f>
        <v>0</v>
      </c>
      <c r="K103" s="14">
        <f ca="1">[1]ano_Flx_CIVIL_PrevFinTe_GA_CNPJ!BH105</f>
        <v>0</v>
      </c>
      <c r="L103" s="14">
        <f t="shared" ca="1" si="9"/>
        <v>0</v>
      </c>
      <c r="M103" s="15">
        <f t="shared" ca="1" si="14"/>
        <v>329.55931678598517</v>
      </c>
      <c r="N103" s="14">
        <f t="shared" ca="1" si="11"/>
        <v>0</v>
      </c>
      <c r="O103" s="14">
        <f t="shared" ca="1" si="12"/>
        <v>0</v>
      </c>
    </row>
    <row r="104" spans="1:15" ht="15.75" customHeight="1" thickBot="1">
      <c r="A104" s="12">
        <f ca="1">[1]ano_Flx_CIVIL_PrevFinTe_GA_CNPJ!A106</f>
        <v>101</v>
      </c>
      <c r="B104" s="13">
        <f ca="1">[1]ano_Flx_CIVIL_PrevFinTe_GA_CNPJ!B106</f>
        <v>2120</v>
      </c>
      <c r="C104" s="13">
        <f t="shared" ca="1" si="13"/>
        <v>2.7005652539090603E-3</v>
      </c>
      <c r="D104" s="14">
        <f ca="1">[1]ano_Flx_CIVIL_PrevFinTe_GA_CNPJ!F106</f>
        <v>0</v>
      </c>
      <c r="E104" s="14">
        <f ca="1">[1]ano_Flx_CIVIL_PrevFinTe_GA_CNPJ!K106</f>
        <v>0</v>
      </c>
      <c r="F104" s="14">
        <f ca="1">[1]ano_Flx_CIVIL_PrevFinTe_GA_CNPJ!AC106</f>
        <v>0</v>
      </c>
      <c r="G104" s="14">
        <f ca="1">[1]ano_Flx_CIVIL_PrevFinTe_GA_CNPJ!AH106</f>
        <v>0</v>
      </c>
      <c r="H104" s="14">
        <f ca="1">[1]ano_Flx_CIVIL_PrevFinTe_GA_CNPJ!AS106</f>
        <v>0</v>
      </c>
      <c r="I104" s="14">
        <f ca="1">[1]ano_Flx_CIVIL_PrevFinTe_GA_CNPJ!AY106</f>
        <v>0</v>
      </c>
      <c r="J104" s="14">
        <f ca="1">[1]ano_Flx_CIVIL_PrevFinTe_GA_CNPJ!AZ106</f>
        <v>0</v>
      </c>
      <c r="K104" s="14">
        <f ca="1">[1]ano_Flx_CIVIL_PrevFinTe_GA_CNPJ!BH106</f>
        <v>0</v>
      </c>
      <c r="L104" s="14">
        <f t="shared" ca="1" si="9"/>
        <v>0</v>
      </c>
      <c r="M104" s="15">
        <f t="shared" ca="1" si="14"/>
        <v>349.33287579314435</v>
      </c>
      <c r="N104" s="14">
        <f t="shared" ca="1" si="11"/>
        <v>0</v>
      </c>
      <c r="O104" s="14">
        <f t="shared" ca="1" si="12"/>
        <v>0</v>
      </c>
    </row>
    <row r="105" spans="1:15" ht="15.75" customHeight="1" thickBot="1">
      <c r="A105" s="12">
        <f ca="1">[1]ano_Flx_CIVIL_PrevFinTe_GA_CNPJ!A107</f>
        <v>102</v>
      </c>
      <c r="B105" s="13">
        <f ca="1">[1]ano_Flx_CIVIL_PrevFinTe_GA_CNPJ!B107</f>
        <v>2121</v>
      </c>
      <c r="C105" s="13">
        <f t="shared" ca="1" si="13"/>
        <v>2.5477030697255276E-3</v>
      </c>
      <c r="D105" s="14">
        <f ca="1">[1]ano_Flx_CIVIL_PrevFinTe_GA_CNPJ!F107</f>
        <v>0</v>
      </c>
      <c r="E105" s="14">
        <f ca="1">[1]ano_Flx_CIVIL_PrevFinTe_GA_CNPJ!K107</f>
        <v>0</v>
      </c>
      <c r="F105" s="14">
        <f ca="1">[1]ano_Flx_CIVIL_PrevFinTe_GA_CNPJ!AC107</f>
        <v>0</v>
      </c>
      <c r="G105" s="14">
        <f ca="1">[1]ano_Flx_CIVIL_PrevFinTe_GA_CNPJ!AH107</f>
        <v>0</v>
      </c>
      <c r="H105" s="14">
        <f ca="1">[1]ano_Flx_CIVIL_PrevFinTe_GA_CNPJ!AS107</f>
        <v>0</v>
      </c>
      <c r="I105" s="14">
        <f ca="1">[1]ano_Flx_CIVIL_PrevFinTe_GA_CNPJ!AY107</f>
        <v>0</v>
      </c>
      <c r="J105" s="14">
        <f ca="1">[1]ano_Flx_CIVIL_PrevFinTe_GA_CNPJ!AZ107</f>
        <v>0</v>
      </c>
      <c r="K105" s="14">
        <f ca="1">[1]ano_Flx_CIVIL_PrevFinTe_GA_CNPJ!BH107</f>
        <v>0</v>
      </c>
      <c r="L105" s="14">
        <f t="shared" ca="1" si="9"/>
        <v>0</v>
      </c>
      <c r="M105" s="15">
        <f t="shared" ca="1" si="14"/>
        <v>370.29284834073275</v>
      </c>
      <c r="N105" s="14">
        <f t="shared" ca="1" si="11"/>
        <v>0</v>
      </c>
      <c r="O105" s="14">
        <f t="shared" ca="1" si="12"/>
        <v>0</v>
      </c>
    </row>
    <row r="106" spans="1:15" ht="15.75" customHeight="1" thickBot="1">
      <c r="A106" s="12">
        <f ca="1">[1]ano_Flx_CIVIL_PrevFinTe_GA_CNPJ!A108</f>
        <v>103</v>
      </c>
      <c r="B106" s="13">
        <f ca="1">[1]ano_Flx_CIVIL_PrevFinTe_GA_CNPJ!B108</f>
        <v>2122</v>
      </c>
      <c r="C106" s="13">
        <f t="shared" ca="1" si="13"/>
        <v>2.4034934620052141E-3</v>
      </c>
      <c r="D106" s="14">
        <f ca="1">[1]ano_Flx_CIVIL_PrevFinTe_GA_CNPJ!F108</f>
        <v>0</v>
      </c>
      <c r="E106" s="14">
        <f ca="1">[1]ano_Flx_CIVIL_PrevFinTe_GA_CNPJ!K108</f>
        <v>0</v>
      </c>
      <c r="F106" s="14">
        <f ca="1">[1]ano_Flx_CIVIL_PrevFinTe_GA_CNPJ!AC108</f>
        <v>0</v>
      </c>
      <c r="G106" s="14">
        <f ca="1">[1]ano_Flx_CIVIL_PrevFinTe_GA_CNPJ!AH108</f>
        <v>0</v>
      </c>
      <c r="H106" s="14">
        <f ca="1">[1]ano_Flx_CIVIL_PrevFinTe_GA_CNPJ!AS108</f>
        <v>0</v>
      </c>
      <c r="I106" s="14">
        <f ca="1">[1]ano_Flx_CIVIL_PrevFinTe_GA_CNPJ!AY108</f>
        <v>0</v>
      </c>
      <c r="J106" s="14">
        <f ca="1">[1]ano_Flx_CIVIL_PrevFinTe_GA_CNPJ!AZ108</f>
        <v>0</v>
      </c>
      <c r="K106" s="14">
        <f ca="1">[1]ano_Flx_CIVIL_PrevFinTe_GA_CNPJ!BH108</f>
        <v>0</v>
      </c>
      <c r="L106" s="14">
        <f t="shared" ca="1" si="9"/>
        <v>0</v>
      </c>
      <c r="M106" s="15">
        <f t="shared" ca="1" si="14"/>
        <v>392.51041924117681</v>
      </c>
      <c r="N106" s="14">
        <f t="shared" ca="1" si="11"/>
        <v>0</v>
      </c>
      <c r="O106" s="14">
        <f t="shared" ca="1" si="12"/>
        <v>0</v>
      </c>
    </row>
    <row r="107" spans="1:15" ht="15.75" customHeight="1" thickBot="1">
      <c r="A107" s="12">
        <f ca="1">[1]ano_Flx_CIVIL_PrevFinTe_GA_CNPJ!A109</f>
        <v>104</v>
      </c>
      <c r="B107" s="13">
        <f ca="1">[1]ano_Flx_CIVIL_PrevFinTe_GA_CNPJ!B109</f>
        <v>2123</v>
      </c>
      <c r="C107" s="13">
        <f t="shared" ca="1" si="13"/>
        <v>2.2674466622690697E-3</v>
      </c>
      <c r="D107" s="14">
        <f ca="1">[1]ano_Flx_CIVIL_PrevFinTe_GA_CNPJ!F109</f>
        <v>0</v>
      </c>
      <c r="E107" s="14">
        <f ca="1">[1]ano_Flx_CIVIL_PrevFinTe_GA_CNPJ!K109</f>
        <v>0</v>
      </c>
      <c r="F107" s="14">
        <f ca="1">[1]ano_Flx_CIVIL_PrevFinTe_GA_CNPJ!AC109</f>
        <v>0</v>
      </c>
      <c r="G107" s="14">
        <f ca="1">[1]ano_Flx_CIVIL_PrevFinTe_GA_CNPJ!AH109</f>
        <v>0</v>
      </c>
      <c r="H107" s="14">
        <f ca="1">[1]ano_Flx_CIVIL_PrevFinTe_GA_CNPJ!AS109</f>
        <v>0</v>
      </c>
      <c r="I107" s="14">
        <f ca="1">[1]ano_Flx_CIVIL_PrevFinTe_GA_CNPJ!AY109</f>
        <v>0</v>
      </c>
      <c r="J107" s="14">
        <f ca="1">[1]ano_Flx_CIVIL_PrevFinTe_GA_CNPJ!AZ109</f>
        <v>0</v>
      </c>
      <c r="K107" s="14">
        <f ca="1">[1]ano_Flx_CIVIL_PrevFinTe_GA_CNPJ!BH109</f>
        <v>0</v>
      </c>
      <c r="L107" s="14">
        <f t="shared" ca="1" si="9"/>
        <v>0</v>
      </c>
      <c r="M107" s="15">
        <f t="shared" ca="1" si="14"/>
        <v>416.06104439564751</v>
      </c>
      <c r="N107" s="14">
        <f t="shared" ca="1" si="11"/>
        <v>0</v>
      </c>
      <c r="O107" s="14">
        <f t="shared" ca="1" si="12"/>
        <v>0</v>
      </c>
    </row>
    <row r="108" spans="1:15" ht="15.75" customHeight="1" thickBot="1">
      <c r="A108" s="12">
        <f ca="1">[1]ano_Flx_CIVIL_PrevFinTe_GA_CNPJ!A110</f>
        <v>105</v>
      </c>
      <c r="B108" s="13">
        <f ca="1">[1]ano_Flx_CIVIL_PrevFinTe_GA_CNPJ!B110</f>
        <v>2124</v>
      </c>
      <c r="C108" s="13">
        <f t="shared" ca="1" si="13"/>
        <v>2.1391006247821406E-3</v>
      </c>
      <c r="D108" s="14">
        <f ca="1">[1]ano_Flx_CIVIL_PrevFinTe_GA_CNPJ!F110</f>
        <v>0</v>
      </c>
      <c r="E108" s="14">
        <f ca="1">[1]ano_Flx_CIVIL_PrevFinTe_GA_CNPJ!K110</f>
        <v>0</v>
      </c>
      <c r="F108" s="14">
        <f ca="1">[1]ano_Flx_CIVIL_PrevFinTe_GA_CNPJ!AC110</f>
        <v>0</v>
      </c>
      <c r="G108" s="14">
        <f ca="1">[1]ano_Flx_CIVIL_PrevFinTe_GA_CNPJ!AH110</f>
        <v>0</v>
      </c>
      <c r="H108" s="14">
        <f ca="1">[1]ano_Flx_CIVIL_PrevFinTe_GA_CNPJ!AS110</f>
        <v>0</v>
      </c>
      <c r="I108" s="14">
        <f ca="1">[1]ano_Flx_CIVIL_PrevFinTe_GA_CNPJ!AY110</f>
        <v>0</v>
      </c>
      <c r="J108" s="14">
        <f ca="1">[1]ano_Flx_CIVIL_PrevFinTe_GA_CNPJ!AZ110</f>
        <v>0</v>
      </c>
      <c r="K108" s="14">
        <f ca="1">[1]ano_Flx_CIVIL_PrevFinTe_GA_CNPJ!BH110</f>
        <v>0</v>
      </c>
      <c r="L108" s="14">
        <f t="shared" ca="1" si="9"/>
        <v>0</v>
      </c>
      <c r="M108" s="15">
        <f t="shared" ca="1" si="14"/>
        <v>441.02470705938646</v>
      </c>
      <c r="N108" s="14">
        <f t="shared" ca="1" si="11"/>
        <v>0</v>
      </c>
      <c r="O108" s="14">
        <f t="shared" ca="1" si="12"/>
        <v>0</v>
      </c>
    </row>
    <row r="109" spans="1:15" ht="15.75" customHeight="1" thickBot="1">
      <c r="A109" s="12">
        <f ca="1">[1]ano_Flx_CIVIL_PrevFinTe_GA_CNPJ!A111</f>
        <v>106</v>
      </c>
      <c r="B109" s="13">
        <f ca="1">[1]ano_Flx_CIVIL_PrevFinTe_GA_CNPJ!B111</f>
        <v>2125</v>
      </c>
      <c r="C109" s="13">
        <f t="shared" ca="1" si="13"/>
        <v>2.0180194573416435E-3</v>
      </c>
      <c r="D109" s="14">
        <f ca="1">[1]ano_Flx_CIVIL_PrevFinTe_GA_CNPJ!F111</f>
        <v>0</v>
      </c>
      <c r="E109" s="14">
        <f ca="1">[1]ano_Flx_CIVIL_PrevFinTe_GA_CNPJ!K111</f>
        <v>0</v>
      </c>
      <c r="F109" s="14">
        <f ca="1">[1]ano_Flx_CIVIL_PrevFinTe_GA_CNPJ!AC111</f>
        <v>0</v>
      </c>
      <c r="G109" s="14">
        <f ca="1">[1]ano_Flx_CIVIL_PrevFinTe_GA_CNPJ!AH111</f>
        <v>0</v>
      </c>
      <c r="H109" s="14">
        <f ca="1">[1]ano_Flx_CIVIL_PrevFinTe_GA_CNPJ!AS111</f>
        <v>0</v>
      </c>
      <c r="I109" s="14">
        <f ca="1">[1]ano_Flx_CIVIL_PrevFinTe_GA_CNPJ!AY111</f>
        <v>0</v>
      </c>
      <c r="J109" s="14">
        <f ca="1">[1]ano_Flx_CIVIL_PrevFinTe_GA_CNPJ!AZ111</f>
        <v>0</v>
      </c>
      <c r="K109" s="14">
        <f ca="1">[1]ano_Flx_CIVIL_PrevFinTe_GA_CNPJ!BH111</f>
        <v>0</v>
      </c>
      <c r="L109" s="14">
        <f t="shared" ca="1" si="9"/>
        <v>0</v>
      </c>
      <c r="M109" s="15">
        <f t="shared" ca="1" si="14"/>
        <v>467.48618948294978</v>
      </c>
      <c r="N109" s="14">
        <f t="shared" ca="1" si="11"/>
        <v>0</v>
      </c>
      <c r="O109" s="14">
        <f t="shared" ca="1" si="12"/>
        <v>0</v>
      </c>
    </row>
    <row r="110" spans="1:15" ht="15.75" customHeight="1" thickBot="1">
      <c r="A110" s="12">
        <f ca="1">[1]ano_Flx_CIVIL_PrevFinTe_GA_CNPJ!A112</f>
        <v>107</v>
      </c>
      <c r="B110" s="13">
        <f ca="1">[1]ano_Flx_CIVIL_PrevFinTe_GA_CNPJ!B112</f>
        <v>2126</v>
      </c>
      <c r="C110" s="13">
        <f t="shared" ca="1" si="13"/>
        <v>1.9037919408883422E-3</v>
      </c>
      <c r="D110" s="14">
        <f ca="1">[1]ano_Flx_CIVIL_PrevFinTe_GA_CNPJ!F112</f>
        <v>0</v>
      </c>
      <c r="E110" s="14">
        <f ca="1">[1]ano_Flx_CIVIL_PrevFinTe_GA_CNPJ!K112</f>
        <v>0</v>
      </c>
      <c r="F110" s="14">
        <f ca="1">[1]ano_Flx_CIVIL_PrevFinTe_GA_CNPJ!AC112</f>
        <v>0</v>
      </c>
      <c r="G110" s="14">
        <f ca="1">[1]ano_Flx_CIVIL_PrevFinTe_GA_CNPJ!AH112</f>
        <v>0</v>
      </c>
      <c r="H110" s="14">
        <f ca="1">[1]ano_Flx_CIVIL_PrevFinTe_GA_CNPJ!AS112</f>
        <v>0</v>
      </c>
      <c r="I110" s="14">
        <f ca="1">[1]ano_Flx_CIVIL_PrevFinTe_GA_CNPJ!AY112</f>
        <v>0</v>
      </c>
      <c r="J110" s="14">
        <f ca="1">[1]ano_Flx_CIVIL_PrevFinTe_GA_CNPJ!AZ112</f>
        <v>0</v>
      </c>
      <c r="K110" s="14">
        <f ca="1">[1]ano_Flx_CIVIL_PrevFinTe_GA_CNPJ!BH112</f>
        <v>0</v>
      </c>
      <c r="L110" s="14">
        <f t="shared" ca="1" si="9"/>
        <v>0</v>
      </c>
      <c r="M110" s="15">
        <f t="shared" ca="1" si="14"/>
        <v>495.53536085192644</v>
      </c>
      <c r="N110" s="14">
        <f t="shared" ca="1" si="11"/>
        <v>0</v>
      </c>
      <c r="O110" s="14">
        <f t="shared" ca="1" si="12"/>
        <v>0</v>
      </c>
    </row>
    <row r="111" spans="1:15" ht="15.75" customHeight="1" thickBot="1">
      <c r="A111" s="12">
        <f ca="1">[1]ano_Flx_CIVIL_PrevFinTe_GA_CNPJ!A113</f>
        <v>108</v>
      </c>
      <c r="B111" s="13">
        <f ca="1">[1]ano_Flx_CIVIL_PrevFinTe_GA_CNPJ!B113</f>
        <v>2127</v>
      </c>
      <c r="C111" s="13">
        <f t="shared" ca="1" si="13"/>
        <v>1.7960301329135301E-3</v>
      </c>
      <c r="D111" s="14">
        <f ca="1">[1]ano_Flx_CIVIL_PrevFinTe_GA_CNPJ!F113</f>
        <v>0</v>
      </c>
      <c r="E111" s="14">
        <f ca="1">[1]ano_Flx_CIVIL_PrevFinTe_GA_CNPJ!K113</f>
        <v>0</v>
      </c>
      <c r="F111" s="14">
        <f ca="1">[1]ano_Flx_CIVIL_PrevFinTe_GA_CNPJ!AC113</f>
        <v>0</v>
      </c>
      <c r="G111" s="14">
        <f ca="1">[1]ano_Flx_CIVIL_PrevFinTe_GA_CNPJ!AH113</f>
        <v>0</v>
      </c>
      <c r="H111" s="14">
        <f ca="1">[1]ano_Flx_CIVIL_PrevFinTe_GA_CNPJ!AS113</f>
        <v>0</v>
      </c>
      <c r="I111" s="14">
        <f ca="1">[1]ano_Flx_CIVIL_PrevFinTe_GA_CNPJ!AY113</f>
        <v>0</v>
      </c>
      <c r="J111" s="14">
        <f ca="1">[1]ano_Flx_CIVIL_PrevFinTe_GA_CNPJ!AZ113</f>
        <v>0</v>
      </c>
      <c r="K111" s="14">
        <f ca="1">[1]ano_Flx_CIVIL_PrevFinTe_GA_CNPJ!BH113</f>
        <v>0</v>
      </c>
      <c r="L111" s="14">
        <f t="shared" ca="1" si="9"/>
        <v>0</v>
      </c>
      <c r="M111" s="15">
        <f t="shared" ca="1" si="14"/>
        <v>525.26748250304217</v>
      </c>
      <c r="N111" s="14">
        <f t="shared" ca="1" si="11"/>
        <v>0</v>
      </c>
      <c r="O111" s="14">
        <f t="shared" ca="1" si="12"/>
        <v>0</v>
      </c>
    </row>
    <row r="112" spans="1:15" ht="15.75" customHeight="1" thickBot="1">
      <c r="A112" s="12">
        <f ca="1">[1]ano_Flx_CIVIL_PrevFinTe_GA_CNPJ!A114</f>
        <v>109</v>
      </c>
      <c r="B112" s="13">
        <f ca="1">[1]ano_Flx_CIVIL_PrevFinTe_GA_CNPJ!B114</f>
        <v>2128</v>
      </c>
      <c r="C112" s="13">
        <f t="shared" ca="1" si="13"/>
        <v>1.6943680499184241E-3</v>
      </c>
      <c r="D112" s="14">
        <f ca="1">[1]ano_Flx_CIVIL_PrevFinTe_GA_CNPJ!F114</f>
        <v>0</v>
      </c>
      <c r="E112" s="14">
        <f ca="1">[1]ano_Flx_CIVIL_PrevFinTe_GA_CNPJ!K114</f>
        <v>0</v>
      </c>
      <c r="F112" s="14">
        <f ca="1">[1]ano_Flx_CIVIL_PrevFinTe_GA_CNPJ!AC114</f>
        <v>0</v>
      </c>
      <c r="G112" s="14">
        <f ca="1">[1]ano_Flx_CIVIL_PrevFinTe_GA_CNPJ!AH114</f>
        <v>0</v>
      </c>
      <c r="H112" s="14">
        <f ca="1">[1]ano_Flx_CIVIL_PrevFinTe_GA_CNPJ!AS114</f>
        <v>0</v>
      </c>
      <c r="I112" s="14">
        <f ca="1">[1]ano_Flx_CIVIL_PrevFinTe_GA_CNPJ!AY114</f>
        <v>0</v>
      </c>
      <c r="J112" s="14">
        <f ca="1">[1]ano_Flx_CIVIL_PrevFinTe_GA_CNPJ!AZ114</f>
        <v>0</v>
      </c>
      <c r="K112" s="14">
        <f ca="1">[1]ano_Flx_CIVIL_PrevFinTe_GA_CNPJ!BH114</f>
        <v>0</v>
      </c>
      <c r="L112" s="14">
        <f t="shared" ca="1" si="9"/>
        <v>0</v>
      </c>
      <c r="M112" s="15">
        <f t="shared" ca="1" si="14"/>
        <v>556.78353145322478</v>
      </c>
      <c r="N112" s="14">
        <f t="shared" ca="1" si="11"/>
        <v>0</v>
      </c>
      <c r="O112" s="14">
        <f t="shared" ca="1" si="12"/>
        <v>0</v>
      </c>
    </row>
    <row r="113" spans="1:15" ht="15.75" customHeight="1" thickBot="1">
      <c r="A113" s="12">
        <f ca="1">[1]ano_Flx_CIVIL_PrevFinTe_GA_CNPJ!A115</f>
        <v>110</v>
      </c>
      <c r="B113" s="13">
        <f ca="1">[1]ano_Flx_CIVIL_PrevFinTe_GA_CNPJ!B115</f>
        <v>2129</v>
      </c>
      <c r="C113" s="13">
        <f t="shared" ca="1" si="13"/>
        <v>1.5984604244513433E-3</v>
      </c>
      <c r="D113" s="14">
        <f ca="1">[1]ano_Flx_CIVIL_PrevFinTe_GA_CNPJ!F115</f>
        <v>0</v>
      </c>
      <c r="E113" s="14">
        <f ca="1">[1]ano_Flx_CIVIL_PrevFinTe_GA_CNPJ!K115</f>
        <v>0</v>
      </c>
      <c r="F113" s="14">
        <f ca="1">[1]ano_Flx_CIVIL_PrevFinTe_GA_CNPJ!AC115</f>
        <v>0</v>
      </c>
      <c r="G113" s="14">
        <f ca="1">[1]ano_Flx_CIVIL_PrevFinTe_GA_CNPJ!AH115</f>
        <v>0</v>
      </c>
      <c r="H113" s="14">
        <f ca="1">[1]ano_Flx_CIVIL_PrevFinTe_GA_CNPJ!AS115</f>
        <v>0</v>
      </c>
      <c r="I113" s="14">
        <f ca="1">[1]ano_Flx_CIVIL_PrevFinTe_GA_CNPJ!AY115</f>
        <v>0</v>
      </c>
      <c r="J113" s="14">
        <f ca="1">[1]ano_Flx_CIVIL_PrevFinTe_GA_CNPJ!AZ115</f>
        <v>0</v>
      </c>
      <c r="K113" s="14">
        <f ca="1">[1]ano_Flx_CIVIL_PrevFinTe_GA_CNPJ!BH115</f>
        <v>0</v>
      </c>
      <c r="L113" s="14">
        <f t="shared" ca="1" si="9"/>
        <v>0</v>
      </c>
      <c r="M113" s="15">
        <f t="shared" ca="1" si="14"/>
        <v>590.19054334041846</v>
      </c>
      <c r="N113" s="14">
        <f t="shared" ca="1" si="11"/>
        <v>0</v>
      </c>
      <c r="O113" s="14">
        <f t="shared" ca="1" si="12"/>
        <v>0</v>
      </c>
    </row>
    <row r="114" spans="1:15" ht="15.75" customHeight="1" thickBot="1">
      <c r="A114" s="12">
        <f ca="1">[1]ano_Flx_CIVIL_PrevFinTe_GA_CNPJ!A116</f>
        <v>111</v>
      </c>
      <c r="B114" s="13">
        <f ca="1">[1]ano_Flx_CIVIL_PrevFinTe_GA_CNPJ!B116</f>
        <v>2130</v>
      </c>
      <c r="C114" s="13">
        <f t="shared" ca="1" si="13"/>
        <v>1.5079815325012682E-3</v>
      </c>
      <c r="D114" s="14">
        <f ca="1">[1]ano_Flx_CIVIL_PrevFinTe_GA_CNPJ!F116</f>
        <v>0</v>
      </c>
      <c r="E114" s="14">
        <f ca="1">[1]ano_Flx_CIVIL_PrevFinTe_GA_CNPJ!K116</f>
        <v>0</v>
      </c>
      <c r="F114" s="14">
        <f ca="1">[1]ano_Flx_CIVIL_PrevFinTe_GA_CNPJ!AC116</f>
        <v>0</v>
      </c>
      <c r="G114" s="14">
        <f ca="1">[1]ano_Flx_CIVIL_PrevFinTe_GA_CNPJ!AH116</f>
        <v>0</v>
      </c>
      <c r="H114" s="14">
        <f ca="1">[1]ano_Flx_CIVIL_PrevFinTe_GA_CNPJ!AS116</f>
        <v>0</v>
      </c>
      <c r="I114" s="14">
        <f ca="1">[1]ano_Flx_CIVIL_PrevFinTe_GA_CNPJ!AY116</f>
        <v>0</v>
      </c>
      <c r="J114" s="14">
        <f ca="1">[1]ano_Flx_CIVIL_PrevFinTe_GA_CNPJ!AZ116</f>
        <v>0</v>
      </c>
      <c r="K114" s="14">
        <f ca="1">[1]ano_Flx_CIVIL_PrevFinTe_GA_CNPJ!BH116</f>
        <v>0</v>
      </c>
      <c r="L114" s="14">
        <f t="shared" ca="1" si="9"/>
        <v>0</v>
      </c>
      <c r="M114" s="15">
        <f t="shared" ca="1" si="14"/>
        <v>625.60197594084366</v>
      </c>
      <c r="N114" s="14">
        <f t="shared" ca="1" si="11"/>
        <v>0</v>
      </c>
      <c r="O114" s="14">
        <f t="shared" ca="1" si="12"/>
        <v>0</v>
      </c>
    </row>
    <row r="115" spans="1:15" ht="15.75" customHeight="1" thickBot="1">
      <c r="A115" s="12">
        <f ca="1">[1]ano_Flx_CIVIL_PrevFinTe_GA_CNPJ!A117</f>
        <v>112</v>
      </c>
      <c r="B115" s="13">
        <f ca="1">[1]ano_Flx_CIVIL_PrevFinTe_GA_CNPJ!B117</f>
        <v>2131</v>
      </c>
      <c r="C115" s="13">
        <f t="shared" ca="1" si="13"/>
        <v>1.4226240872653472E-3</v>
      </c>
      <c r="D115" s="14">
        <f ca="1">[1]ano_Flx_CIVIL_PrevFinTe_GA_CNPJ!F117</f>
        <v>0</v>
      </c>
      <c r="E115" s="14">
        <f ca="1">[1]ano_Flx_CIVIL_PrevFinTe_GA_CNPJ!K117</f>
        <v>0</v>
      </c>
      <c r="F115" s="14">
        <f ca="1">[1]ano_Flx_CIVIL_PrevFinTe_GA_CNPJ!AC117</f>
        <v>0</v>
      </c>
      <c r="G115" s="14">
        <f ca="1">[1]ano_Flx_CIVIL_PrevFinTe_GA_CNPJ!AH117</f>
        <v>0</v>
      </c>
      <c r="H115" s="14">
        <f ca="1">[1]ano_Flx_CIVIL_PrevFinTe_GA_CNPJ!AS117</f>
        <v>0</v>
      </c>
      <c r="I115" s="14">
        <f ca="1">[1]ano_Flx_CIVIL_PrevFinTe_GA_CNPJ!AY117</f>
        <v>0</v>
      </c>
      <c r="J115" s="14">
        <f ca="1">[1]ano_Flx_CIVIL_PrevFinTe_GA_CNPJ!AZ117</f>
        <v>0</v>
      </c>
      <c r="K115" s="14">
        <f ca="1">[1]ano_Flx_CIVIL_PrevFinTe_GA_CNPJ!BH117</f>
        <v>0</v>
      </c>
      <c r="L115" s="14">
        <f t="shared" ca="1" si="9"/>
        <v>0</v>
      </c>
      <c r="M115" s="15">
        <f t="shared" ca="1" si="14"/>
        <v>663.13809449729388</v>
      </c>
      <c r="N115" s="14">
        <f t="shared" ca="1" si="11"/>
        <v>0</v>
      </c>
      <c r="O115" s="14">
        <f t="shared" ca="1" si="12"/>
        <v>0</v>
      </c>
    </row>
    <row r="116" spans="1:15" ht="15.75" customHeight="1" thickBot="1">
      <c r="A116" s="12">
        <f ca="1">[1]ano_Flx_CIVIL_PrevFinTe_GA_CNPJ!A118</f>
        <v>113</v>
      </c>
      <c r="B116" s="13">
        <f ca="1">[1]ano_Flx_CIVIL_PrevFinTe_GA_CNPJ!B118</f>
        <v>2132</v>
      </c>
      <c r="C116" s="13">
        <f t="shared" ca="1" si="13"/>
        <v>1.3420981955333459E-3</v>
      </c>
      <c r="D116" s="14">
        <f ca="1">[1]ano_Flx_CIVIL_PrevFinTe_GA_CNPJ!F118</f>
        <v>0</v>
      </c>
      <c r="E116" s="14">
        <f ca="1">[1]ano_Flx_CIVIL_PrevFinTe_GA_CNPJ!K118</f>
        <v>0</v>
      </c>
      <c r="F116" s="14">
        <f ca="1">[1]ano_Flx_CIVIL_PrevFinTe_GA_CNPJ!AC118</f>
        <v>0</v>
      </c>
      <c r="G116" s="14">
        <f ca="1">[1]ano_Flx_CIVIL_PrevFinTe_GA_CNPJ!AH118</f>
        <v>0</v>
      </c>
      <c r="H116" s="14">
        <f ca="1">[1]ano_Flx_CIVIL_PrevFinTe_GA_CNPJ!AS118</f>
        <v>0</v>
      </c>
      <c r="I116" s="14">
        <f ca="1">[1]ano_Flx_CIVIL_PrevFinTe_GA_CNPJ!AY118</f>
        <v>0</v>
      </c>
      <c r="J116" s="14">
        <f ca="1">[1]ano_Flx_CIVIL_PrevFinTe_GA_CNPJ!AZ118</f>
        <v>0</v>
      </c>
      <c r="K116" s="14">
        <f ca="1">[1]ano_Flx_CIVIL_PrevFinTe_GA_CNPJ!BH118</f>
        <v>0</v>
      </c>
      <c r="L116" s="14">
        <f t="shared" ca="1" si="9"/>
        <v>0</v>
      </c>
      <c r="M116" s="15">
        <f t="shared" ca="1" si="14"/>
        <v>702.92638016713158</v>
      </c>
      <c r="N116" s="14">
        <f t="shared" ca="1" si="11"/>
        <v>0</v>
      </c>
      <c r="O116" s="14">
        <f t="shared" ca="1" si="12"/>
        <v>0</v>
      </c>
    </row>
    <row r="117" spans="1:15" ht="15.75" customHeight="1" thickBot="1">
      <c r="A117" s="12">
        <f ca="1">[1]ano_Flx_CIVIL_PrevFinTe_GA_CNPJ!A119</f>
        <v>114</v>
      </c>
      <c r="B117" s="13">
        <f ca="1">[1]ano_Flx_CIVIL_PrevFinTe_GA_CNPJ!B119</f>
        <v>2133</v>
      </c>
      <c r="C117" s="13">
        <f t="shared" ca="1" si="13"/>
        <v>1.2661303731446659E-3</v>
      </c>
      <c r="D117" s="14">
        <f ca="1">[1]ano_Flx_CIVIL_PrevFinTe_GA_CNPJ!F119</f>
        <v>0</v>
      </c>
      <c r="E117" s="14">
        <f ca="1">[1]ano_Flx_CIVIL_PrevFinTe_GA_CNPJ!K119</f>
        <v>0</v>
      </c>
      <c r="F117" s="14">
        <f ca="1">[1]ano_Flx_CIVIL_PrevFinTe_GA_CNPJ!AC119</f>
        <v>0</v>
      </c>
      <c r="G117" s="14">
        <f ca="1">[1]ano_Flx_CIVIL_PrevFinTe_GA_CNPJ!AH119</f>
        <v>0</v>
      </c>
      <c r="H117" s="14">
        <f ca="1">[1]ano_Flx_CIVIL_PrevFinTe_GA_CNPJ!AS119</f>
        <v>0</v>
      </c>
      <c r="I117" s="14">
        <f ca="1">[1]ano_Flx_CIVIL_PrevFinTe_GA_CNPJ!AY119</f>
        <v>0</v>
      </c>
      <c r="J117" s="14">
        <f ca="1">[1]ano_Flx_CIVIL_PrevFinTe_GA_CNPJ!AZ119</f>
        <v>0</v>
      </c>
      <c r="K117" s="14">
        <f ca="1">[1]ano_Flx_CIVIL_PrevFinTe_GA_CNPJ!BH119</f>
        <v>0</v>
      </c>
      <c r="L117" s="14">
        <f t="shared" ca="1" si="9"/>
        <v>0</v>
      </c>
      <c r="M117" s="15">
        <f t="shared" ca="1" si="14"/>
        <v>745.1019629771597</v>
      </c>
      <c r="N117" s="14">
        <f t="shared" ca="1" si="11"/>
        <v>0</v>
      </c>
      <c r="O117" s="14">
        <f t="shared" ca="1" si="12"/>
        <v>0</v>
      </c>
    </row>
    <row r="118" spans="1:15" ht="15.75" customHeight="1" thickBot="1">
      <c r="A118" s="12">
        <f ca="1">[1]ano_Flx_CIVIL_PrevFinTe_GA_CNPJ!A120</f>
        <v>115</v>
      </c>
      <c r="B118" s="13">
        <f ca="1">[1]ano_Flx_CIVIL_PrevFinTe_GA_CNPJ!B120</f>
        <v>2134</v>
      </c>
      <c r="C118" s="13">
        <f t="shared" ca="1" si="13"/>
        <v>1.1944626161742126E-3</v>
      </c>
      <c r="D118" s="14">
        <f ca="1">[1]ano_Flx_CIVIL_PrevFinTe_GA_CNPJ!F120</f>
        <v>0</v>
      </c>
      <c r="E118" s="14">
        <f ca="1">[1]ano_Flx_CIVIL_PrevFinTe_GA_CNPJ!K120</f>
        <v>0</v>
      </c>
      <c r="F118" s="14">
        <f ca="1">[1]ano_Flx_CIVIL_PrevFinTe_GA_CNPJ!AC120</f>
        <v>0</v>
      </c>
      <c r="G118" s="14">
        <f ca="1">[1]ano_Flx_CIVIL_PrevFinTe_GA_CNPJ!AH120</f>
        <v>0</v>
      </c>
      <c r="H118" s="14">
        <f ca="1">[1]ano_Flx_CIVIL_PrevFinTe_GA_CNPJ!AS120</f>
        <v>0</v>
      </c>
      <c r="I118" s="14">
        <f ca="1">[1]ano_Flx_CIVIL_PrevFinTe_GA_CNPJ!AY120</f>
        <v>0</v>
      </c>
      <c r="J118" s="14">
        <f ca="1">[1]ano_Flx_CIVIL_PrevFinTe_GA_CNPJ!AZ120</f>
        <v>0</v>
      </c>
      <c r="K118" s="14">
        <f ca="1">[1]ano_Flx_CIVIL_PrevFinTe_GA_CNPJ!BH120</f>
        <v>0</v>
      </c>
      <c r="L118" s="14">
        <f t="shared" ca="1" si="9"/>
        <v>0</v>
      </c>
      <c r="M118" s="15">
        <f t="shared" ca="1" si="14"/>
        <v>789.80808075578943</v>
      </c>
      <c r="N118" s="14">
        <f t="shared" ca="1" si="11"/>
        <v>0</v>
      </c>
      <c r="O118" s="14">
        <f t="shared" ca="1" si="12"/>
        <v>0</v>
      </c>
    </row>
    <row r="119" spans="1:15" ht="15.75" customHeight="1" thickBot="1">
      <c r="A119" s="12">
        <f ca="1">[1]ano_Flx_CIVIL_PrevFinTe_GA_CNPJ!A121</f>
        <v>116</v>
      </c>
      <c r="B119" s="13">
        <f ca="1">[1]ano_Flx_CIVIL_PrevFinTe_GA_CNPJ!B121</f>
        <v>2135</v>
      </c>
      <c r="C119" s="13">
        <f t="shared" ca="1" si="13"/>
        <v>1.1268515246926542E-3</v>
      </c>
      <c r="D119" s="14">
        <f ca="1">[1]ano_Flx_CIVIL_PrevFinTe_GA_CNPJ!F121</f>
        <v>0</v>
      </c>
      <c r="E119" s="14">
        <f ca="1">[1]ano_Flx_CIVIL_PrevFinTe_GA_CNPJ!K121</f>
        <v>0</v>
      </c>
      <c r="F119" s="14">
        <f ca="1">[1]ano_Flx_CIVIL_PrevFinTe_GA_CNPJ!AC121</f>
        <v>0</v>
      </c>
      <c r="G119" s="14">
        <f ca="1">[1]ano_Flx_CIVIL_PrevFinTe_GA_CNPJ!AH121</f>
        <v>0</v>
      </c>
      <c r="H119" s="14">
        <f ca="1">[1]ano_Flx_CIVIL_PrevFinTe_GA_CNPJ!AS121</f>
        <v>0</v>
      </c>
      <c r="I119" s="14">
        <f ca="1">[1]ano_Flx_CIVIL_PrevFinTe_GA_CNPJ!AY121</f>
        <v>0</v>
      </c>
      <c r="J119" s="14">
        <f ca="1">[1]ano_Flx_CIVIL_PrevFinTe_GA_CNPJ!AZ121</f>
        <v>0</v>
      </c>
      <c r="K119" s="14">
        <f ca="1">[1]ano_Flx_CIVIL_PrevFinTe_GA_CNPJ!BH121</f>
        <v>0</v>
      </c>
      <c r="L119" s="14">
        <f t="shared" ca="1" si="9"/>
        <v>0</v>
      </c>
      <c r="M119" s="15">
        <f t="shared" ca="1" si="14"/>
        <v>837.19656560113708</v>
      </c>
      <c r="N119" s="14">
        <f t="shared" ca="1" si="11"/>
        <v>0</v>
      </c>
      <c r="O119" s="14">
        <f t="shared" ca="1" si="12"/>
        <v>0</v>
      </c>
    </row>
    <row r="120" spans="1:15" ht="15.75" customHeight="1" thickBot="1">
      <c r="A120" s="12">
        <f ca="1">[1]ano_Flx_CIVIL_PrevFinTe_GA_CNPJ!A122</f>
        <v>117</v>
      </c>
      <c r="B120" s="13">
        <f ca="1">[1]ano_Flx_CIVIL_PrevFinTe_GA_CNPJ!B122</f>
        <v>2136</v>
      </c>
      <c r="C120" s="13">
        <f t="shared" ca="1" si="13"/>
        <v>1.0630674761251452E-3</v>
      </c>
      <c r="D120" s="14">
        <f ca="1">[1]ano_Flx_CIVIL_PrevFinTe_GA_CNPJ!F122</f>
        <v>0</v>
      </c>
      <c r="E120" s="14">
        <f ca="1">[1]ano_Flx_CIVIL_PrevFinTe_GA_CNPJ!K122</f>
        <v>0</v>
      </c>
      <c r="F120" s="14">
        <f ca="1">[1]ano_Flx_CIVIL_PrevFinTe_GA_CNPJ!AC122</f>
        <v>0</v>
      </c>
      <c r="G120" s="14">
        <f ca="1">[1]ano_Flx_CIVIL_PrevFinTe_GA_CNPJ!AH122</f>
        <v>0</v>
      </c>
      <c r="H120" s="14">
        <f ca="1">[1]ano_Flx_CIVIL_PrevFinTe_GA_CNPJ!AS122</f>
        <v>0</v>
      </c>
      <c r="I120" s="14">
        <f ca="1">[1]ano_Flx_CIVIL_PrevFinTe_GA_CNPJ!AY122</f>
        <v>0</v>
      </c>
      <c r="J120" s="14">
        <f ca="1">[1]ano_Flx_CIVIL_PrevFinTe_GA_CNPJ!AZ122</f>
        <v>0</v>
      </c>
      <c r="K120" s="14">
        <f ca="1">[1]ano_Flx_CIVIL_PrevFinTe_GA_CNPJ!BH122</f>
        <v>0</v>
      </c>
      <c r="L120" s="14">
        <f t="shared" ca="1" si="9"/>
        <v>0</v>
      </c>
      <c r="M120" s="15">
        <f t="shared" ca="1" si="14"/>
        <v>887.42835953720464</v>
      </c>
      <c r="N120" s="14">
        <f t="shared" ca="1" si="11"/>
        <v>0</v>
      </c>
      <c r="O120" s="14">
        <f t="shared" ca="1" si="12"/>
        <v>0</v>
      </c>
    </row>
    <row r="121" spans="1:15" ht="15.75" customHeight="1" thickBot="1">
      <c r="A121" s="12">
        <f ca="1">[1]ano_Flx_CIVIL_PrevFinTe_GA_CNPJ!A123</f>
        <v>118</v>
      </c>
      <c r="B121" s="13">
        <f ca="1">[1]ano_Flx_CIVIL_PrevFinTe_GA_CNPJ!B123</f>
        <v>2137</v>
      </c>
      <c r="C121" s="13">
        <f t="shared" ca="1" si="13"/>
        <v>1.0028938454010802E-3</v>
      </c>
      <c r="D121" s="14">
        <f ca="1">[1]ano_Flx_CIVIL_PrevFinTe_GA_CNPJ!F123</f>
        <v>0</v>
      </c>
      <c r="E121" s="14">
        <f ca="1">[1]ano_Flx_CIVIL_PrevFinTe_GA_CNPJ!K123</f>
        <v>0</v>
      </c>
      <c r="F121" s="14">
        <f ca="1">[1]ano_Flx_CIVIL_PrevFinTe_GA_CNPJ!AC123</f>
        <v>0</v>
      </c>
      <c r="G121" s="14">
        <f ca="1">[1]ano_Flx_CIVIL_PrevFinTe_GA_CNPJ!AH123</f>
        <v>0</v>
      </c>
      <c r="H121" s="14">
        <f ca="1">[1]ano_Flx_CIVIL_PrevFinTe_GA_CNPJ!AS123</f>
        <v>0</v>
      </c>
      <c r="I121" s="14">
        <f ca="1">[1]ano_Flx_CIVIL_PrevFinTe_GA_CNPJ!AY123</f>
        <v>0</v>
      </c>
      <c r="J121" s="14">
        <f ca="1">[1]ano_Flx_CIVIL_PrevFinTe_GA_CNPJ!AZ123</f>
        <v>0</v>
      </c>
      <c r="K121" s="14">
        <f ca="1">[1]ano_Flx_CIVIL_PrevFinTe_GA_CNPJ!BH123</f>
        <v>0</v>
      </c>
      <c r="L121" s="14">
        <f t="shared" ca="1" si="9"/>
        <v>0</v>
      </c>
      <c r="M121" s="15">
        <f t="shared" ca="1" si="14"/>
        <v>940.67406110943716</v>
      </c>
      <c r="N121" s="14">
        <f t="shared" ca="1" si="11"/>
        <v>0</v>
      </c>
      <c r="O121" s="14">
        <f t="shared" ca="1" si="12"/>
        <v>0</v>
      </c>
    </row>
    <row r="122" spans="1:15" ht="15.75" customHeight="1" thickBot="1">
      <c r="A122" s="12">
        <f ca="1">[1]ano_Flx_CIVIL_PrevFinTe_GA_CNPJ!A124</f>
        <v>119</v>
      </c>
      <c r="B122" s="13">
        <f ca="1">[1]ano_Flx_CIVIL_PrevFinTe_GA_CNPJ!B124</f>
        <v>2138</v>
      </c>
      <c r="C122" s="13">
        <f t="shared" ca="1" si="13"/>
        <v>9.4612626924630194E-4</v>
      </c>
      <c r="D122" s="14">
        <f ca="1">[1]ano_Flx_CIVIL_PrevFinTe_GA_CNPJ!F124</f>
        <v>0</v>
      </c>
      <c r="E122" s="14">
        <f ca="1">[1]ano_Flx_CIVIL_PrevFinTe_GA_CNPJ!K124</f>
        <v>0</v>
      </c>
      <c r="F122" s="14">
        <f ca="1">[1]ano_Flx_CIVIL_PrevFinTe_GA_CNPJ!AC124</f>
        <v>0</v>
      </c>
      <c r="G122" s="14">
        <f ca="1">[1]ano_Flx_CIVIL_PrevFinTe_GA_CNPJ!AH124</f>
        <v>0</v>
      </c>
      <c r="H122" s="14">
        <f ca="1">[1]ano_Flx_CIVIL_PrevFinTe_GA_CNPJ!AS124</f>
        <v>0</v>
      </c>
      <c r="I122" s="14">
        <f ca="1">[1]ano_Flx_CIVIL_PrevFinTe_GA_CNPJ!AY124</f>
        <v>0</v>
      </c>
      <c r="J122" s="14">
        <f ca="1">[1]ano_Flx_CIVIL_PrevFinTe_GA_CNPJ!AZ124</f>
        <v>0</v>
      </c>
      <c r="K122" s="14">
        <f ca="1">[1]ano_Flx_CIVIL_PrevFinTe_GA_CNPJ!BH124</f>
        <v>0</v>
      </c>
      <c r="L122" s="14">
        <f t="shared" ca="1" si="9"/>
        <v>0</v>
      </c>
      <c r="M122" s="15">
        <f t="shared" ca="1" si="14"/>
        <v>997.11450477600363</v>
      </c>
      <c r="N122" s="14">
        <f t="shared" ca="1" si="11"/>
        <v>0</v>
      </c>
      <c r="O122" s="14">
        <f t="shared" ca="1" si="12"/>
        <v>0</v>
      </c>
    </row>
    <row r="123" spans="1:15" ht="15.75" customHeight="1" thickBot="1">
      <c r="A123" s="12">
        <f ca="1">[1]ano_Flx_CIVIL_PrevFinTe_GA_CNPJ!A125</f>
        <v>120</v>
      </c>
      <c r="B123" s="13">
        <f ca="1">[1]ano_Flx_CIVIL_PrevFinTe_GA_CNPJ!B125</f>
        <v>2139</v>
      </c>
      <c r="C123" s="13">
        <f t="shared" ca="1" si="13"/>
        <v>8.925719521191525E-4</v>
      </c>
      <c r="D123" s="14">
        <f ca="1">[1]ano_Flx_CIVIL_PrevFinTe_GA_CNPJ!F125</f>
        <v>0</v>
      </c>
      <c r="E123" s="14">
        <f ca="1">[1]ano_Flx_CIVIL_PrevFinTe_GA_CNPJ!K125</f>
        <v>0</v>
      </c>
      <c r="F123" s="14">
        <f ca="1">[1]ano_Flx_CIVIL_PrevFinTe_GA_CNPJ!AC125</f>
        <v>0</v>
      </c>
      <c r="G123" s="14">
        <f ca="1">[1]ano_Flx_CIVIL_PrevFinTe_GA_CNPJ!AH125</f>
        <v>0</v>
      </c>
      <c r="H123" s="14">
        <f ca="1">[1]ano_Flx_CIVIL_PrevFinTe_GA_CNPJ!AS125</f>
        <v>0</v>
      </c>
      <c r="I123" s="14">
        <f ca="1">[1]ano_Flx_CIVIL_PrevFinTe_GA_CNPJ!AY125</f>
        <v>0</v>
      </c>
      <c r="J123" s="14">
        <f ca="1">[1]ano_Flx_CIVIL_PrevFinTe_GA_CNPJ!AZ125</f>
        <v>0</v>
      </c>
      <c r="K123" s="14">
        <f ca="1">[1]ano_Flx_CIVIL_PrevFinTe_GA_CNPJ!BH125</f>
        <v>0</v>
      </c>
      <c r="L123" s="14">
        <f t="shared" ca="1" si="9"/>
        <v>0</v>
      </c>
      <c r="M123" s="15">
        <f t="shared" ca="1" si="14"/>
        <v>1056.941375062564</v>
      </c>
      <c r="N123" s="14">
        <f t="shared" ca="1" si="11"/>
        <v>0</v>
      </c>
      <c r="O123" s="14">
        <f t="shared" ca="1" si="12"/>
        <v>0</v>
      </c>
    </row>
    <row r="124" spans="1:15" ht="15.75" customHeight="1" thickBot="1">
      <c r="A124" s="12">
        <f ca="1">[1]ano_Flx_CIVIL_PrevFinTe_GA_CNPJ!A126</f>
        <v>121</v>
      </c>
      <c r="B124" s="13">
        <f ca="1">[1]ano_Flx_CIVIL_PrevFinTe_GA_CNPJ!B126</f>
        <v>2140</v>
      </c>
      <c r="C124" s="13">
        <f t="shared" ca="1" si="13"/>
        <v>8.4204901143316332E-4</v>
      </c>
      <c r="D124" s="14">
        <f ca="1">[1]ano_Flx_CIVIL_PrevFinTe_GA_CNPJ!F126</f>
        <v>0</v>
      </c>
      <c r="E124" s="14">
        <f ca="1">[1]ano_Flx_CIVIL_PrevFinTe_GA_CNPJ!K126</f>
        <v>0</v>
      </c>
      <c r="F124" s="14">
        <f ca="1">[1]ano_Flx_CIVIL_PrevFinTe_GA_CNPJ!AC126</f>
        <v>0</v>
      </c>
      <c r="G124" s="14">
        <f ca="1">[1]ano_Flx_CIVIL_PrevFinTe_GA_CNPJ!AH126</f>
        <v>0</v>
      </c>
      <c r="H124" s="14">
        <f ca="1">[1]ano_Flx_CIVIL_PrevFinTe_GA_CNPJ!AS126</f>
        <v>0</v>
      </c>
      <c r="I124" s="14">
        <f ca="1">[1]ano_Flx_CIVIL_PrevFinTe_GA_CNPJ!AY126</f>
        <v>0</v>
      </c>
      <c r="J124" s="14">
        <f ca="1">[1]ano_Flx_CIVIL_PrevFinTe_GA_CNPJ!AZ126</f>
        <v>0</v>
      </c>
      <c r="K124" s="14">
        <f ca="1">[1]ano_Flx_CIVIL_PrevFinTe_GA_CNPJ!BH126</f>
        <v>0</v>
      </c>
      <c r="L124" s="14">
        <f t="shared" ca="1" si="9"/>
        <v>0</v>
      </c>
      <c r="M124" s="15">
        <f t="shared" ca="1" si="14"/>
        <v>1120.3578575663182</v>
      </c>
      <c r="N124" s="14">
        <f t="shared" ca="1" si="11"/>
        <v>0</v>
      </c>
      <c r="O124" s="14">
        <f t="shared" ca="1" si="12"/>
        <v>0</v>
      </c>
    </row>
    <row r="125" spans="1:15" ht="15.75" customHeight="1" thickBot="1">
      <c r="A125" s="12">
        <f ca="1">[1]ano_Flx_CIVIL_PrevFinTe_GA_CNPJ!A127</f>
        <v>122</v>
      </c>
      <c r="B125" s="13">
        <f ca="1">[1]ano_Flx_CIVIL_PrevFinTe_GA_CNPJ!B127</f>
        <v>2141</v>
      </c>
      <c r="C125" s="13">
        <f t="shared" ca="1" si="13"/>
        <v>7.9438585984260672E-4</v>
      </c>
      <c r="D125" s="14">
        <f ca="1">[1]ano_Flx_CIVIL_PrevFinTe_GA_CNPJ!F127</f>
        <v>0</v>
      </c>
      <c r="E125" s="14">
        <f ca="1">[1]ano_Flx_CIVIL_PrevFinTe_GA_CNPJ!K127</f>
        <v>0</v>
      </c>
      <c r="F125" s="14">
        <f ca="1">[1]ano_Flx_CIVIL_PrevFinTe_GA_CNPJ!AC127</f>
        <v>0</v>
      </c>
      <c r="G125" s="14">
        <f ca="1">[1]ano_Flx_CIVIL_PrevFinTe_GA_CNPJ!AH127</f>
        <v>0</v>
      </c>
      <c r="H125" s="14">
        <f ca="1">[1]ano_Flx_CIVIL_PrevFinTe_GA_CNPJ!AS127</f>
        <v>0</v>
      </c>
      <c r="I125" s="14">
        <f ca="1">[1]ano_Flx_CIVIL_PrevFinTe_GA_CNPJ!AY127</f>
        <v>0</v>
      </c>
      <c r="J125" s="14">
        <f ca="1">[1]ano_Flx_CIVIL_PrevFinTe_GA_CNPJ!AZ127</f>
        <v>0</v>
      </c>
      <c r="K125" s="14">
        <f ca="1">[1]ano_Flx_CIVIL_PrevFinTe_GA_CNPJ!BH127</f>
        <v>0</v>
      </c>
      <c r="L125" s="14">
        <f t="shared" ca="1" si="9"/>
        <v>0</v>
      </c>
      <c r="M125" s="15">
        <f t="shared" ca="1" si="14"/>
        <v>1187.5793290202964</v>
      </c>
      <c r="N125" s="14">
        <f t="shared" ca="1" si="11"/>
        <v>0</v>
      </c>
      <c r="O125" s="14">
        <f t="shared" ca="1" si="12"/>
        <v>0</v>
      </c>
    </row>
    <row r="126" spans="1:15" ht="15.75" customHeight="1" thickBot="1">
      <c r="A126" s="12">
        <f ca="1">[1]ano_Flx_CIVIL_PrevFinTe_GA_CNPJ!A128</f>
        <v>123</v>
      </c>
      <c r="B126" s="13">
        <f ca="1">[1]ano_Flx_CIVIL_PrevFinTe_GA_CNPJ!B128</f>
        <v>2142</v>
      </c>
      <c r="C126" s="13">
        <f t="shared" ca="1" si="13"/>
        <v>7.49420622493025E-4</v>
      </c>
      <c r="D126" s="14">
        <f ca="1">[1]ano_Flx_CIVIL_PrevFinTe_GA_CNPJ!F128</f>
        <v>0</v>
      </c>
      <c r="E126" s="14">
        <f ca="1">[1]ano_Flx_CIVIL_PrevFinTe_GA_CNPJ!K128</f>
        <v>0</v>
      </c>
      <c r="F126" s="14">
        <f ca="1">[1]ano_Flx_CIVIL_PrevFinTe_GA_CNPJ!AC128</f>
        <v>0</v>
      </c>
      <c r="G126" s="14">
        <f ca="1">[1]ano_Flx_CIVIL_PrevFinTe_GA_CNPJ!AH128</f>
        <v>0</v>
      </c>
      <c r="H126" s="14">
        <f ca="1">[1]ano_Flx_CIVIL_PrevFinTe_GA_CNPJ!AS128</f>
        <v>0</v>
      </c>
      <c r="I126" s="14">
        <f ca="1">[1]ano_Flx_CIVIL_PrevFinTe_GA_CNPJ!AY128</f>
        <v>0</v>
      </c>
      <c r="J126" s="14">
        <f ca="1">[1]ano_Flx_CIVIL_PrevFinTe_GA_CNPJ!AZ128</f>
        <v>0</v>
      </c>
      <c r="K126" s="14">
        <f ca="1">[1]ano_Flx_CIVIL_PrevFinTe_GA_CNPJ!BH128</f>
        <v>0</v>
      </c>
      <c r="L126" s="14">
        <f t="shared" ca="1" si="9"/>
        <v>0</v>
      </c>
      <c r="M126" s="15">
        <f t="shared" ca="1" si="14"/>
        <v>1258.8340887615145</v>
      </c>
      <c r="N126" s="14">
        <f t="shared" ca="1" si="11"/>
        <v>0</v>
      </c>
      <c r="O126" s="14">
        <f t="shared" ca="1" si="12"/>
        <v>0</v>
      </c>
    </row>
    <row r="127" spans="1:15" ht="15.75" customHeight="1" thickBot="1">
      <c r="A127" s="12">
        <f ca="1">[1]ano_Flx_CIVIL_PrevFinTe_GA_CNPJ!A129</f>
        <v>124</v>
      </c>
      <c r="B127" s="13">
        <f ca="1">[1]ano_Flx_CIVIL_PrevFinTe_GA_CNPJ!B129</f>
        <v>2143</v>
      </c>
      <c r="C127" s="13">
        <f t="shared" ca="1" si="13"/>
        <v>7.0700058725757064E-4</v>
      </c>
      <c r="D127" s="14">
        <f ca="1">[1]ano_Flx_CIVIL_PrevFinTe_GA_CNPJ!F129</f>
        <v>0</v>
      </c>
      <c r="E127" s="14">
        <f ca="1">[1]ano_Flx_CIVIL_PrevFinTe_GA_CNPJ!K129</f>
        <v>0</v>
      </c>
      <c r="F127" s="14">
        <f ca="1">[1]ano_Flx_CIVIL_PrevFinTe_GA_CNPJ!AC129</f>
        <v>0</v>
      </c>
      <c r="G127" s="14">
        <f ca="1">[1]ano_Flx_CIVIL_PrevFinTe_GA_CNPJ!AH129</f>
        <v>0</v>
      </c>
      <c r="H127" s="14">
        <f ca="1">[1]ano_Flx_CIVIL_PrevFinTe_GA_CNPJ!AS129</f>
        <v>0</v>
      </c>
      <c r="I127" s="14">
        <f ca="1">[1]ano_Flx_CIVIL_PrevFinTe_GA_CNPJ!AY129</f>
        <v>0</v>
      </c>
      <c r="J127" s="14">
        <f ca="1">[1]ano_Flx_CIVIL_PrevFinTe_GA_CNPJ!AZ129</f>
        <v>0</v>
      </c>
      <c r="K127" s="14">
        <f ca="1">[1]ano_Flx_CIVIL_PrevFinTe_GA_CNPJ!BH129</f>
        <v>0</v>
      </c>
      <c r="L127" s="14">
        <f t="shared" ca="1" si="9"/>
        <v>0</v>
      </c>
      <c r="M127" s="15">
        <f t="shared" ca="1" si="14"/>
        <v>1334.3641340872057</v>
      </c>
      <c r="N127" s="14">
        <f t="shared" ca="1" si="11"/>
        <v>0</v>
      </c>
      <c r="O127" s="14">
        <f t="shared" ca="1" si="12"/>
        <v>0</v>
      </c>
    </row>
    <row r="128" spans="1:15" ht="15.75" customHeight="1" thickBot="1">
      <c r="A128" s="12">
        <f ca="1">[1]ano_Flx_CIVIL_PrevFinTe_GA_CNPJ!A130</f>
        <v>125</v>
      </c>
      <c r="B128" s="13">
        <f ca="1">[1]ano_Flx_CIVIL_PrevFinTe_GA_CNPJ!B130</f>
        <v>2144</v>
      </c>
      <c r="C128" s="13">
        <f t="shared" ca="1" si="13"/>
        <v>6.6698168609204763E-4</v>
      </c>
      <c r="D128" s="14">
        <f ca="1">[1]ano_Flx_CIVIL_PrevFinTe_GA_CNPJ!F130</f>
        <v>0</v>
      </c>
      <c r="E128" s="14">
        <f ca="1">[1]ano_Flx_CIVIL_PrevFinTe_GA_CNPJ!K130</f>
        <v>0</v>
      </c>
      <c r="F128" s="14">
        <f ca="1">[1]ano_Flx_CIVIL_PrevFinTe_GA_CNPJ!AC130</f>
        <v>0</v>
      </c>
      <c r="G128" s="14">
        <f ca="1">[1]ano_Flx_CIVIL_PrevFinTe_GA_CNPJ!AH130</f>
        <v>0</v>
      </c>
      <c r="H128" s="14">
        <f ca="1">[1]ano_Flx_CIVIL_PrevFinTe_GA_CNPJ!AS130</f>
        <v>0</v>
      </c>
      <c r="I128" s="14">
        <f ca="1">[1]ano_Flx_CIVIL_PrevFinTe_GA_CNPJ!AY130</f>
        <v>0</v>
      </c>
      <c r="J128" s="14">
        <f ca="1">[1]ano_Flx_CIVIL_PrevFinTe_GA_CNPJ!AZ130</f>
        <v>0</v>
      </c>
      <c r="K128" s="14">
        <f ca="1">[1]ano_Flx_CIVIL_PrevFinTe_GA_CNPJ!BH130</f>
        <v>0</v>
      </c>
      <c r="L128" s="14">
        <f t="shared" ca="1" si="9"/>
        <v>0</v>
      </c>
      <c r="M128" s="15">
        <f t="shared" ca="1" si="14"/>
        <v>1414.4259821324383</v>
      </c>
      <c r="N128" s="14">
        <f t="shared" ca="1" si="11"/>
        <v>0</v>
      </c>
      <c r="O128" s="14">
        <f t="shared" ca="1" si="12"/>
        <v>0</v>
      </c>
    </row>
    <row r="129" spans="1:15" ht="15.75" customHeight="1" thickBot="1">
      <c r="A129" s="12">
        <f ca="1">[1]ano_Flx_CIVIL_PrevFinTe_GA_CNPJ!A131</f>
        <v>126</v>
      </c>
      <c r="B129" s="13">
        <f ca="1">[1]ano_Flx_CIVIL_PrevFinTe_GA_CNPJ!B131</f>
        <v>2145</v>
      </c>
      <c r="C129" s="13">
        <f t="shared" ca="1" si="13"/>
        <v>6.2922800574721511E-4</v>
      </c>
      <c r="D129" s="14">
        <f ca="1">[1]ano_Flx_CIVIL_PrevFinTe_GA_CNPJ!F131</f>
        <v>0</v>
      </c>
      <c r="E129" s="14">
        <f ca="1">[1]ano_Flx_CIVIL_PrevFinTe_GA_CNPJ!K131</f>
        <v>0</v>
      </c>
      <c r="F129" s="14">
        <f ca="1">[1]ano_Flx_CIVIL_PrevFinTe_GA_CNPJ!AC131</f>
        <v>0</v>
      </c>
      <c r="G129" s="14">
        <f ca="1">[1]ano_Flx_CIVIL_PrevFinTe_GA_CNPJ!AH131</f>
        <v>0</v>
      </c>
      <c r="H129" s="14">
        <f ca="1">[1]ano_Flx_CIVIL_PrevFinTe_GA_CNPJ!AS131</f>
        <v>0</v>
      </c>
      <c r="I129" s="14">
        <f ca="1">[1]ano_Flx_CIVIL_PrevFinTe_GA_CNPJ!AY131</f>
        <v>0</v>
      </c>
      <c r="J129" s="14">
        <f ca="1">[1]ano_Flx_CIVIL_PrevFinTe_GA_CNPJ!AZ131</f>
        <v>0</v>
      </c>
      <c r="K129" s="14">
        <f ca="1">[1]ano_Flx_CIVIL_PrevFinTe_GA_CNPJ!BH131</f>
        <v>0</v>
      </c>
      <c r="L129" s="14">
        <f t="shared" ca="1" si="9"/>
        <v>0</v>
      </c>
      <c r="M129" s="15">
        <f t="shared" ca="1" si="14"/>
        <v>1499.291541060385</v>
      </c>
      <c r="N129" s="14">
        <f t="shared" ca="1" si="11"/>
        <v>0</v>
      </c>
      <c r="O129" s="14">
        <f t="shared" ca="1" si="12"/>
        <v>0</v>
      </c>
    </row>
    <row r="130" spans="1:15" ht="15.75" customHeight="1" thickBot="1">
      <c r="A130" s="12">
        <f ca="1">[1]ano_Flx_CIVIL_PrevFinTe_GA_CNPJ!A132</f>
        <v>127</v>
      </c>
      <c r="B130" s="13">
        <f ca="1">[1]ano_Flx_CIVIL_PrevFinTe_GA_CNPJ!B132</f>
        <v>2146</v>
      </c>
      <c r="C130" s="13">
        <f t="shared" ca="1" si="13"/>
        <v>5.9361132617661791E-4</v>
      </c>
      <c r="D130" s="14">
        <f ca="1">[1]ano_Flx_CIVIL_PrevFinTe_GA_CNPJ!F132</f>
        <v>0</v>
      </c>
      <c r="E130" s="14">
        <f ca="1">[1]ano_Flx_CIVIL_PrevFinTe_GA_CNPJ!K132</f>
        <v>0</v>
      </c>
      <c r="F130" s="14">
        <f ca="1">[1]ano_Flx_CIVIL_PrevFinTe_GA_CNPJ!AC132</f>
        <v>0</v>
      </c>
      <c r="G130" s="14">
        <f ca="1">[1]ano_Flx_CIVIL_PrevFinTe_GA_CNPJ!AH132</f>
        <v>0</v>
      </c>
      <c r="H130" s="14">
        <f ca="1">[1]ano_Flx_CIVIL_PrevFinTe_GA_CNPJ!AS132</f>
        <v>0</v>
      </c>
      <c r="I130" s="14">
        <f ca="1">[1]ano_Flx_CIVIL_PrevFinTe_GA_CNPJ!AY132</f>
        <v>0</v>
      </c>
      <c r="J130" s="14">
        <f ca="1">[1]ano_Flx_CIVIL_PrevFinTe_GA_CNPJ!AZ132</f>
        <v>0</v>
      </c>
      <c r="K130" s="14">
        <f ca="1">[1]ano_Flx_CIVIL_PrevFinTe_GA_CNPJ!BH132</f>
        <v>0</v>
      </c>
      <c r="L130" s="14">
        <f t="shared" ca="1" si="9"/>
        <v>0</v>
      </c>
      <c r="M130" s="15">
        <f t="shared" ca="1" si="14"/>
        <v>1589.249033524007</v>
      </c>
      <c r="N130" s="14">
        <f t="shared" ca="1" si="11"/>
        <v>0</v>
      </c>
      <c r="O130" s="14">
        <f t="shared" ca="1" si="12"/>
        <v>0</v>
      </c>
    </row>
    <row r="131" spans="1:15" ht="15.75" customHeight="1" thickBot="1">
      <c r="A131" s="12">
        <f ca="1">[1]ano_Flx_CIVIL_PrevFinTe_GA_CNPJ!A133</f>
        <v>128</v>
      </c>
      <c r="B131" s="13">
        <f ca="1">[1]ano_Flx_CIVIL_PrevFinTe_GA_CNPJ!B133</f>
        <v>2147</v>
      </c>
      <c r="C131" s="13">
        <f t="shared" ca="1" si="13"/>
        <v>5.6001068507228091E-4</v>
      </c>
      <c r="D131" s="14">
        <f ca="1">[1]ano_Flx_CIVIL_PrevFinTe_GA_CNPJ!F133</f>
        <v>0</v>
      </c>
      <c r="E131" s="14">
        <f ca="1">[1]ano_Flx_CIVIL_PrevFinTe_GA_CNPJ!K133</f>
        <v>0</v>
      </c>
      <c r="F131" s="14">
        <f ca="1">[1]ano_Flx_CIVIL_PrevFinTe_GA_CNPJ!AC133</f>
        <v>0</v>
      </c>
      <c r="G131" s="14">
        <f ca="1">[1]ano_Flx_CIVIL_PrevFinTe_GA_CNPJ!AH133</f>
        <v>0</v>
      </c>
      <c r="H131" s="14">
        <f ca="1">[1]ano_Flx_CIVIL_PrevFinTe_GA_CNPJ!AS133</f>
        <v>0</v>
      </c>
      <c r="I131" s="14">
        <f ca="1">[1]ano_Flx_CIVIL_PrevFinTe_GA_CNPJ!AY133</f>
        <v>0</v>
      </c>
      <c r="J131" s="14">
        <f ca="1">[1]ano_Flx_CIVIL_PrevFinTe_GA_CNPJ!AZ133</f>
        <v>0</v>
      </c>
      <c r="K131" s="14">
        <f ca="1">[1]ano_Flx_CIVIL_PrevFinTe_GA_CNPJ!BH133</f>
        <v>0</v>
      </c>
      <c r="L131" s="14">
        <f t="shared" ca="1" si="9"/>
        <v>0</v>
      </c>
      <c r="M131" s="15">
        <f t="shared" ca="1" si="14"/>
        <v>1684.6039755354479</v>
      </c>
      <c r="N131" s="14">
        <f t="shared" ca="1" si="11"/>
        <v>0</v>
      </c>
      <c r="O131" s="14">
        <f t="shared" ca="1" si="12"/>
        <v>0</v>
      </c>
    </row>
    <row r="132" spans="1:15" ht="15.75" customHeight="1" thickBot="1">
      <c r="A132" s="12">
        <f ca="1">[1]ano_Flx_CIVIL_PrevFinTe_GA_CNPJ!A134</f>
        <v>129</v>
      </c>
      <c r="B132" s="13">
        <f ca="1">[1]ano_Flx_CIVIL_PrevFinTe_GA_CNPJ!B134</f>
        <v>2148</v>
      </c>
      <c r="C132" s="13">
        <f t="shared" ref="C132:C153" ca="1" si="15">1/(1+_R)^(A132+0.5)</f>
        <v>5.2831196704932154E-4</v>
      </c>
      <c r="D132" s="14">
        <f ca="1">[1]ano_Flx_CIVIL_PrevFinTe_GA_CNPJ!F134</f>
        <v>0</v>
      </c>
      <c r="E132" s="14">
        <f ca="1">[1]ano_Flx_CIVIL_PrevFinTe_GA_CNPJ!K134</f>
        <v>0</v>
      </c>
      <c r="F132" s="14">
        <f ca="1">[1]ano_Flx_CIVIL_PrevFinTe_GA_CNPJ!AC134</f>
        <v>0</v>
      </c>
      <c r="G132" s="14">
        <f ca="1">[1]ano_Flx_CIVIL_PrevFinTe_GA_CNPJ!AH134</f>
        <v>0</v>
      </c>
      <c r="H132" s="14">
        <f ca="1">[1]ano_Flx_CIVIL_PrevFinTe_GA_CNPJ!AS134</f>
        <v>0</v>
      </c>
      <c r="I132" s="14">
        <f ca="1">[1]ano_Flx_CIVIL_PrevFinTe_GA_CNPJ!AY134</f>
        <v>0</v>
      </c>
      <c r="J132" s="14">
        <f ca="1">[1]ano_Flx_CIVIL_PrevFinTe_GA_CNPJ!AZ134</f>
        <v>0</v>
      </c>
      <c r="K132" s="14">
        <f ca="1">[1]ano_Flx_CIVIL_PrevFinTe_GA_CNPJ!BH134</f>
        <v>0</v>
      </c>
      <c r="L132" s="14">
        <f t="shared" ref="L132:L153" ca="1" si="16">J132+H132-K132-I132-SUM(D132:G132)</f>
        <v>0</v>
      </c>
      <c r="M132" s="15">
        <f t="shared" ref="M132:M153" ca="1" si="17">(1+_R)^(A132-0.5)</f>
        <v>1785.6802140675752</v>
      </c>
      <c r="N132" s="14">
        <f t="shared" ref="N132:N153" ca="1" si="18">(L132/M132)*(A132-0.5)</f>
        <v>0</v>
      </c>
      <c r="O132" s="14">
        <f t="shared" ref="O132:O153" ca="1" si="19">L132/M132</f>
        <v>0</v>
      </c>
    </row>
    <row r="133" spans="1:15" ht="15.75" customHeight="1" thickBot="1">
      <c r="A133" s="12">
        <f ca="1">[1]ano_Flx_CIVIL_PrevFinTe_GA_CNPJ!A135</f>
        <v>130</v>
      </c>
      <c r="B133" s="13">
        <f ca="1">[1]ano_Flx_CIVIL_PrevFinTe_GA_CNPJ!B135</f>
        <v>2149</v>
      </c>
      <c r="C133" s="13">
        <f t="shared" ca="1" si="15"/>
        <v>4.984075160842659E-4</v>
      </c>
      <c r="D133" s="14">
        <f ca="1">[1]ano_Flx_CIVIL_PrevFinTe_GA_CNPJ!F135</f>
        <v>0</v>
      </c>
      <c r="E133" s="14">
        <f ca="1">[1]ano_Flx_CIVIL_PrevFinTe_GA_CNPJ!K135</f>
        <v>0</v>
      </c>
      <c r="F133" s="14">
        <f ca="1">[1]ano_Flx_CIVIL_PrevFinTe_GA_CNPJ!AC135</f>
        <v>0</v>
      </c>
      <c r="G133" s="14">
        <f ca="1">[1]ano_Flx_CIVIL_PrevFinTe_GA_CNPJ!AH135</f>
        <v>0</v>
      </c>
      <c r="H133" s="14">
        <f ca="1">[1]ano_Flx_CIVIL_PrevFinTe_GA_CNPJ!AS135</f>
        <v>0</v>
      </c>
      <c r="I133" s="14">
        <f ca="1">[1]ano_Flx_CIVIL_PrevFinTe_GA_CNPJ!AY135</f>
        <v>0</v>
      </c>
      <c r="J133" s="14">
        <f ca="1">[1]ano_Flx_CIVIL_PrevFinTe_GA_CNPJ!AZ135</f>
        <v>0</v>
      </c>
      <c r="K133" s="14">
        <f ca="1">[1]ano_Flx_CIVIL_PrevFinTe_GA_CNPJ!BH135</f>
        <v>0</v>
      </c>
      <c r="L133" s="14">
        <f t="shared" ca="1" si="16"/>
        <v>0</v>
      </c>
      <c r="M133" s="15">
        <f t="shared" ca="1" si="17"/>
        <v>1892.82102691163</v>
      </c>
      <c r="N133" s="14">
        <f t="shared" ca="1" si="18"/>
        <v>0</v>
      </c>
      <c r="O133" s="14">
        <f t="shared" ca="1" si="19"/>
        <v>0</v>
      </c>
    </row>
    <row r="134" spans="1:15" ht="15.75" customHeight="1" thickBot="1">
      <c r="A134" s="12">
        <f ca="1">[1]ano_Flx_CIVIL_PrevFinTe_GA_CNPJ!A136</f>
        <v>131</v>
      </c>
      <c r="B134" s="13">
        <f ca="1">[1]ano_Flx_CIVIL_PrevFinTe_GA_CNPJ!B136</f>
        <v>2150</v>
      </c>
      <c r="C134" s="13">
        <f t="shared" ca="1" si="15"/>
        <v>4.7019576989081675E-4</v>
      </c>
      <c r="D134" s="14">
        <f ca="1">[1]ano_Flx_CIVIL_PrevFinTe_GA_CNPJ!F136</f>
        <v>0</v>
      </c>
      <c r="E134" s="14">
        <f ca="1">[1]ano_Flx_CIVIL_PrevFinTe_GA_CNPJ!K136</f>
        <v>0</v>
      </c>
      <c r="F134" s="14">
        <f ca="1">[1]ano_Flx_CIVIL_PrevFinTe_GA_CNPJ!AC136</f>
        <v>0</v>
      </c>
      <c r="G134" s="14">
        <f ca="1">[1]ano_Flx_CIVIL_PrevFinTe_GA_CNPJ!AH136</f>
        <v>0</v>
      </c>
      <c r="H134" s="14">
        <f ca="1">[1]ano_Flx_CIVIL_PrevFinTe_GA_CNPJ!AS136</f>
        <v>0</v>
      </c>
      <c r="I134" s="14">
        <f ca="1">[1]ano_Flx_CIVIL_PrevFinTe_GA_CNPJ!AY136</f>
        <v>0</v>
      </c>
      <c r="J134" s="14">
        <f ca="1">[1]ano_Flx_CIVIL_PrevFinTe_GA_CNPJ!AZ136</f>
        <v>0</v>
      </c>
      <c r="K134" s="14">
        <f ca="1">[1]ano_Flx_CIVIL_PrevFinTe_GA_CNPJ!BH136</f>
        <v>0</v>
      </c>
      <c r="L134" s="14">
        <f t="shared" ca="1" si="16"/>
        <v>0</v>
      </c>
      <c r="M134" s="15">
        <f t="shared" ca="1" si="17"/>
        <v>2006.3902885263267</v>
      </c>
      <c r="N134" s="14">
        <f t="shared" ca="1" si="18"/>
        <v>0</v>
      </c>
      <c r="O134" s="14">
        <f t="shared" ca="1" si="19"/>
        <v>0</v>
      </c>
    </row>
    <row r="135" spans="1:15" ht="15.75" customHeight="1" thickBot="1">
      <c r="A135" s="12">
        <f ca="1">[1]ano_Flx_CIVIL_PrevFinTe_GA_CNPJ!A137</f>
        <v>132</v>
      </c>
      <c r="B135" s="13">
        <f ca="1">[1]ano_Flx_CIVIL_PrevFinTe_GA_CNPJ!B137</f>
        <v>2151</v>
      </c>
      <c r="C135" s="13">
        <f t="shared" ca="1" si="15"/>
        <v>4.435809149913365E-4</v>
      </c>
      <c r="D135" s="14">
        <f ca="1">[1]ano_Flx_CIVIL_PrevFinTe_GA_CNPJ!F137</f>
        <v>0</v>
      </c>
      <c r="E135" s="14">
        <f ca="1">[1]ano_Flx_CIVIL_PrevFinTe_GA_CNPJ!K137</f>
        <v>0</v>
      </c>
      <c r="F135" s="14">
        <f ca="1">[1]ano_Flx_CIVIL_PrevFinTe_GA_CNPJ!AC137</f>
        <v>0</v>
      </c>
      <c r="G135" s="14">
        <f ca="1">[1]ano_Flx_CIVIL_PrevFinTe_GA_CNPJ!AH137</f>
        <v>0</v>
      </c>
      <c r="H135" s="14">
        <f ca="1">[1]ano_Flx_CIVIL_PrevFinTe_GA_CNPJ!AS137</f>
        <v>0</v>
      </c>
      <c r="I135" s="14">
        <f ca="1">[1]ano_Flx_CIVIL_PrevFinTe_GA_CNPJ!AY137</f>
        <v>0</v>
      </c>
      <c r="J135" s="14">
        <f ca="1">[1]ano_Flx_CIVIL_PrevFinTe_GA_CNPJ!AZ137</f>
        <v>0</v>
      </c>
      <c r="K135" s="14">
        <f ca="1">[1]ano_Flx_CIVIL_PrevFinTe_GA_CNPJ!BH137</f>
        <v>0</v>
      </c>
      <c r="L135" s="14">
        <f t="shared" ca="1" si="16"/>
        <v>0</v>
      </c>
      <c r="M135" s="15">
        <f t="shared" ca="1" si="17"/>
        <v>2126.7737058379066</v>
      </c>
      <c r="N135" s="14">
        <f t="shared" ca="1" si="18"/>
        <v>0</v>
      </c>
      <c r="O135" s="14">
        <f t="shared" ca="1" si="19"/>
        <v>0</v>
      </c>
    </row>
    <row r="136" spans="1:15" ht="15.75" customHeight="1" thickBot="1">
      <c r="A136" s="12">
        <f ca="1">[1]ano_Flx_CIVIL_PrevFinTe_GA_CNPJ!A138</f>
        <v>133</v>
      </c>
      <c r="B136" s="13">
        <f ca="1">[1]ano_Flx_CIVIL_PrevFinTe_GA_CNPJ!B138</f>
        <v>2152</v>
      </c>
      <c r="C136" s="13">
        <f t="shared" ca="1" si="15"/>
        <v>4.1847256131258146E-4</v>
      </c>
      <c r="D136" s="14">
        <f ca="1">[1]ano_Flx_CIVIL_PrevFinTe_GA_CNPJ!F138</f>
        <v>0</v>
      </c>
      <c r="E136" s="14">
        <f ca="1">[1]ano_Flx_CIVIL_PrevFinTe_GA_CNPJ!K138</f>
        <v>0</v>
      </c>
      <c r="F136" s="14">
        <f ca="1">[1]ano_Flx_CIVIL_PrevFinTe_GA_CNPJ!AC138</f>
        <v>0</v>
      </c>
      <c r="G136" s="14">
        <f ca="1">[1]ano_Flx_CIVIL_PrevFinTe_GA_CNPJ!AH138</f>
        <v>0</v>
      </c>
      <c r="H136" s="14">
        <f ca="1">[1]ano_Flx_CIVIL_PrevFinTe_GA_CNPJ!AS138</f>
        <v>0</v>
      </c>
      <c r="I136" s="14">
        <f ca="1">[1]ano_Flx_CIVIL_PrevFinTe_GA_CNPJ!AY138</f>
        <v>0</v>
      </c>
      <c r="J136" s="14">
        <f ca="1">[1]ano_Flx_CIVIL_PrevFinTe_GA_CNPJ!AZ138</f>
        <v>0</v>
      </c>
      <c r="K136" s="14">
        <f ca="1">[1]ano_Flx_CIVIL_PrevFinTe_GA_CNPJ!BH138</f>
        <v>0</v>
      </c>
      <c r="L136" s="14">
        <f t="shared" ca="1" si="16"/>
        <v>0</v>
      </c>
      <c r="M136" s="15">
        <f t="shared" ca="1" si="17"/>
        <v>2254.3801281881815</v>
      </c>
      <c r="N136" s="14">
        <f t="shared" ca="1" si="18"/>
        <v>0</v>
      </c>
      <c r="O136" s="14">
        <f t="shared" ca="1" si="19"/>
        <v>0</v>
      </c>
    </row>
    <row r="137" spans="1:15" ht="15.75" customHeight="1" thickBot="1">
      <c r="A137" s="12">
        <f ca="1">[1]ano_Flx_CIVIL_PrevFinTe_GA_CNPJ!A139</f>
        <v>134</v>
      </c>
      <c r="B137" s="13">
        <f ca="1">[1]ano_Flx_CIVIL_PrevFinTe_GA_CNPJ!B139</f>
        <v>2153</v>
      </c>
      <c r="C137" s="13">
        <f t="shared" ca="1" si="15"/>
        <v>3.9478543520054849E-4</v>
      </c>
      <c r="D137" s="14">
        <f ca="1">[1]ano_Flx_CIVIL_PrevFinTe_GA_CNPJ!F139</f>
        <v>0</v>
      </c>
      <c r="E137" s="14">
        <f ca="1">[1]ano_Flx_CIVIL_PrevFinTe_GA_CNPJ!K139</f>
        <v>0</v>
      </c>
      <c r="F137" s="14">
        <f ca="1">[1]ano_Flx_CIVIL_PrevFinTe_GA_CNPJ!AC139</f>
        <v>0</v>
      </c>
      <c r="G137" s="14">
        <f ca="1">[1]ano_Flx_CIVIL_PrevFinTe_GA_CNPJ!AH139</f>
        <v>0</v>
      </c>
      <c r="H137" s="14">
        <f ca="1">[1]ano_Flx_CIVIL_PrevFinTe_GA_CNPJ!AS139</f>
        <v>0</v>
      </c>
      <c r="I137" s="14">
        <f ca="1">[1]ano_Flx_CIVIL_PrevFinTe_GA_CNPJ!AY139</f>
        <v>0</v>
      </c>
      <c r="J137" s="14">
        <f ca="1">[1]ano_Flx_CIVIL_PrevFinTe_GA_CNPJ!AZ139</f>
        <v>0</v>
      </c>
      <c r="K137" s="14">
        <f ca="1">[1]ano_Flx_CIVIL_PrevFinTe_GA_CNPJ!BH139</f>
        <v>0</v>
      </c>
      <c r="L137" s="14">
        <f t="shared" ca="1" si="16"/>
        <v>0</v>
      </c>
      <c r="M137" s="15">
        <f t="shared" ca="1" si="17"/>
        <v>2389.642935879473</v>
      </c>
      <c r="N137" s="14">
        <f t="shared" ca="1" si="18"/>
        <v>0</v>
      </c>
      <c r="O137" s="14">
        <f t="shared" ca="1" si="19"/>
        <v>0</v>
      </c>
    </row>
    <row r="138" spans="1:15" ht="15.75" customHeight="1" thickBot="1">
      <c r="A138" s="12">
        <f ca="1">[1]ano_Flx_CIVIL_PrevFinTe_GA_CNPJ!A140</f>
        <v>135</v>
      </c>
      <c r="B138" s="13">
        <f ca="1">[1]ano_Flx_CIVIL_PrevFinTe_GA_CNPJ!B140</f>
        <v>2154</v>
      </c>
      <c r="C138" s="13">
        <f t="shared" ca="1" si="15"/>
        <v>3.7243908981183843E-4</v>
      </c>
      <c r="D138" s="14">
        <f ca="1">[1]ano_Flx_CIVIL_PrevFinTe_GA_CNPJ!F140</f>
        <v>0</v>
      </c>
      <c r="E138" s="14">
        <f ca="1">[1]ano_Flx_CIVIL_PrevFinTe_GA_CNPJ!K140</f>
        <v>0</v>
      </c>
      <c r="F138" s="14">
        <f ca="1">[1]ano_Flx_CIVIL_PrevFinTe_GA_CNPJ!AC140</f>
        <v>0</v>
      </c>
      <c r="G138" s="14">
        <f ca="1">[1]ano_Flx_CIVIL_PrevFinTe_GA_CNPJ!AH140</f>
        <v>0</v>
      </c>
      <c r="H138" s="14">
        <f ca="1">[1]ano_Flx_CIVIL_PrevFinTe_GA_CNPJ!AS140</f>
        <v>0</v>
      </c>
      <c r="I138" s="14">
        <f ca="1">[1]ano_Flx_CIVIL_PrevFinTe_GA_CNPJ!AY140</f>
        <v>0</v>
      </c>
      <c r="J138" s="14">
        <f ca="1">[1]ano_Flx_CIVIL_PrevFinTe_GA_CNPJ!AZ140</f>
        <v>0</v>
      </c>
      <c r="K138" s="14">
        <f ca="1">[1]ano_Flx_CIVIL_PrevFinTe_GA_CNPJ!BH140</f>
        <v>0</v>
      </c>
      <c r="L138" s="14">
        <f t="shared" ca="1" si="16"/>
        <v>0</v>
      </c>
      <c r="M138" s="15">
        <f t="shared" ca="1" si="17"/>
        <v>2533.0215120322418</v>
      </c>
      <c r="N138" s="14">
        <f t="shared" ca="1" si="18"/>
        <v>0</v>
      </c>
      <c r="O138" s="14">
        <f t="shared" ca="1" si="19"/>
        <v>0</v>
      </c>
    </row>
    <row r="139" spans="1:15" ht="15.75" customHeight="1" thickBot="1">
      <c r="A139" s="12">
        <f ca="1">[1]ano_Flx_CIVIL_PrevFinTe_GA_CNPJ!A141</f>
        <v>136</v>
      </c>
      <c r="B139" s="13">
        <f ca="1">[1]ano_Flx_CIVIL_PrevFinTe_GA_CNPJ!B141</f>
        <v>2155</v>
      </c>
      <c r="C139" s="13">
        <f t="shared" ca="1" si="15"/>
        <v>3.5135763189796072E-4</v>
      </c>
      <c r="D139" s="14">
        <f ca="1">[1]ano_Flx_CIVIL_PrevFinTe_GA_CNPJ!F141</f>
        <v>0</v>
      </c>
      <c r="E139" s="14">
        <f ca="1">[1]ano_Flx_CIVIL_PrevFinTe_GA_CNPJ!K141</f>
        <v>0</v>
      </c>
      <c r="F139" s="14">
        <f ca="1">[1]ano_Flx_CIVIL_PrevFinTe_GA_CNPJ!AC141</f>
        <v>0</v>
      </c>
      <c r="G139" s="14">
        <f ca="1">[1]ano_Flx_CIVIL_PrevFinTe_GA_CNPJ!AH141</f>
        <v>0</v>
      </c>
      <c r="H139" s="14">
        <f ca="1">[1]ano_Flx_CIVIL_PrevFinTe_GA_CNPJ!AS141</f>
        <v>0</v>
      </c>
      <c r="I139" s="14">
        <f ca="1">[1]ano_Flx_CIVIL_PrevFinTe_GA_CNPJ!AY141</f>
        <v>0</v>
      </c>
      <c r="J139" s="14">
        <f ca="1">[1]ano_Flx_CIVIL_PrevFinTe_GA_CNPJ!AZ141</f>
        <v>0</v>
      </c>
      <c r="K139" s="14">
        <f ca="1">[1]ano_Flx_CIVIL_PrevFinTe_GA_CNPJ!BH141</f>
        <v>0</v>
      </c>
      <c r="L139" s="14">
        <f t="shared" ca="1" si="16"/>
        <v>0</v>
      </c>
      <c r="M139" s="15">
        <f t="shared" ca="1" si="17"/>
        <v>2685.0028027541748</v>
      </c>
      <c r="N139" s="14">
        <f t="shared" ca="1" si="18"/>
        <v>0</v>
      </c>
      <c r="O139" s="14">
        <f t="shared" ca="1" si="19"/>
        <v>0</v>
      </c>
    </row>
    <row r="140" spans="1:15" ht="15.75" customHeight="1" thickBot="1">
      <c r="A140" s="12">
        <f ca="1">[1]ano_Flx_CIVIL_PrevFinTe_GA_CNPJ!A142</f>
        <v>137</v>
      </c>
      <c r="B140" s="13">
        <f ca="1">[1]ano_Flx_CIVIL_PrevFinTe_GA_CNPJ!B142</f>
        <v>2156</v>
      </c>
      <c r="C140" s="13">
        <f t="shared" ca="1" si="15"/>
        <v>3.3146946405467954E-4</v>
      </c>
      <c r="D140" s="14">
        <f ca="1">[1]ano_Flx_CIVIL_PrevFinTe_GA_CNPJ!F142</f>
        <v>0</v>
      </c>
      <c r="E140" s="14">
        <f ca="1">[1]ano_Flx_CIVIL_PrevFinTe_GA_CNPJ!K142</f>
        <v>0</v>
      </c>
      <c r="F140" s="14">
        <f ca="1">[1]ano_Flx_CIVIL_PrevFinTe_GA_CNPJ!AC142</f>
        <v>0</v>
      </c>
      <c r="G140" s="14">
        <f ca="1">[1]ano_Flx_CIVIL_PrevFinTe_GA_CNPJ!AH142</f>
        <v>0</v>
      </c>
      <c r="H140" s="14">
        <f ca="1">[1]ano_Flx_CIVIL_PrevFinTe_GA_CNPJ!AS142</f>
        <v>0</v>
      </c>
      <c r="I140" s="14">
        <f ca="1">[1]ano_Flx_CIVIL_PrevFinTe_GA_CNPJ!AY142</f>
        <v>0</v>
      </c>
      <c r="J140" s="14">
        <f ca="1">[1]ano_Flx_CIVIL_PrevFinTe_GA_CNPJ!AZ142</f>
        <v>0</v>
      </c>
      <c r="K140" s="14">
        <f ca="1">[1]ano_Flx_CIVIL_PrevFinTe_GA_CNPJ!BH142</f>
        <v>0</v>
      </c>
      <c r="L140" s="14">
        <f t="shared" ca="1" si="16"/>
        <v>0</v>
      </c>
      <c r="M140" s="15">
        <f t="shared" ca="1" si="17"/>
        <v>2846.1029709194258</v>
      </c>
      <c r="N140" s="14">
        <f t="shared" ca="1" si="18"/>
        <v>0</v>
      </c>
      <c r="O140" s="14">
        <f t="shared" ca="1" si="19"/>
        <v>0</v>
      </c>
    </row>
    <row r="141" spans="1:15" ht="15.75" customHeight="1" thickBot="1">
      <c r="A141" s="12">
        <f ca="1">[1]ano_Flx_CIVIL_PrevFinTe_GA_CNPJ!A143</f>
        <v>138</v>
      </c>
      <c r="B141" s="13">
        <f ca="1">[1]ano_Flx_CIVIL_PrevFinTe_GA_CNPJ!B143</f>
        <v>2157</v>
      </c>
      <c r="C141" s="13">
        <f t="shared" ca="1" si="15"/>
        <v>3.1270704156101891E-4</v>
      </c>
      <c r="D141" s="14">
        <f ca="1">[1]ano_Flx_CIVIL_PrevFinTe_GA_CNPJ!F143</f>
        <v>0</v>
      </c>
      <c r="E141" s="14">
        <f ca="1">[1]ano_Flx_CIVIL_PrevFinTe_GA_CNPJ!K143</f>
        <v>0</v>
      </c>
      <c r="F141" s="14">
        <f ca="1">[1]ano_Flx_CIVIL_PrevFinTe_GA_CNPJ!AC143</f>
        <v>0</v>
      </c>
      <c r="G141" s="14">
        <f ca="1">[1]ano_Flx_CIVIL_PrevFinTe_GA_CNPJ!AH143</f>
        <v>0</v>
      </c>
      <c r="H141" s="14">
        <f ca="1">[1]ano_Flx_CIVIL_PrevFinTe_GA_CNPJ!AS143</f>
        <v>0</v>
      </c>
      <c r="I141" s="14">
        <f ca="1">[1]ano_Flx_CIVIL_PrevFinTe_GA_CNPJ!AY143</f>
        <v>0</v>
      </c>
      <c r="J141" s="14">
        <f ca="1">[1]ano_Flx_CIVIL_PrevFinTe_GA_CNPJ!AZ143</f>
        <v>0</v>
      </c>
      <c r="K141" s="14">
        <f ca="1">[1]ano_Flx_CIVIL_PrevFinTe_GA_CNPJ!BH143</f>
        <v>0</v>
      </c>
      <c r="L141" s="14">
        <f t="shared" ca="1" si="16"/>
        <v>0</v>
      </c>
      <c r="M141" s="15">
        <f t="shared" ca="1" si="17"/>
        <v>3016.8691491745949</v>
      </c>
      <c r="N141" s="14">
        <f t="shared" ca="1" si="18"/>
        <v>0</v>
      </c>
      <c r="O141" s="14">
        <f t="shared" ca="1" si="19"/>
        <v>0</v>
      </c>
    </row>
    <row r="142" spans="1:15" ht="15.75" customHeight="1" thickBot="1">
      <c r="A142" s="12">
        <f ca="1">[1]ano_Flx_CIVIL_PrevFinTe_GA_CNPJ!A144</f>
        <v>139</v>
      </c>
      <c r="B142" s="13">
        <f ca="1">[1]ano_Flx_CIVIL_PrevFinTe_GA_CNPJ!B144</f>
        <v>2158</v>
      </c>
      <c r="C142" s="13">
        <f t="shared" ca="1" si="15"/>
        <v>2.9500664298209324E-4</v>
      </c>
      <c r="D142" s="14">
        <f ca="1">[1]ano_Flx_CIVIL_PrevFinTe_GA_CNPJ!F144</f>
        <v>0</v>
      </c>
      <c r="E142" s="14">
        <f ca="1">[1]ano_Flx_CIVIL_PrevFinTe_GA_CNPJ!K144</f>
        <v>0</v>
      </c>
      <c r="F142" s="14">
        <f ca="1">[1]ano_Flx_CIVIL_PrevFinTe_GA_CNPJ!AC144</f>
        <v>0</v>
      </c>
      <c r="G142" s="14">
        <f ca="1">[1]ano_Flx_CIVIL_PrevFinTe_GA_CNPJ!AH144</f>
        <v>0</v>
      </c>
      <c r="H142" s="14">
        <f ca="1">[1]ano_Flx_CIVIL_PrevFinTe_GA_CNPJ!AS144</f>
        <v>0</v>
      </c>
      <c r="I142" s="14">
        <f ca="1">[1]ano_Flx_CIVIL_PrevFinTe_GA_CNPJ!AY144</f>
        <v>0</v>
      </c>
      <c r="J142" s="14">
        <f ca="1">[1]ano_Flx_CIVIL_PrevFinTe_GA_CNPJ!AZ144</f>
        <v>0</v>
      </c>
      <c r="K142" s="14">
        <f ca="1">[1]ano_Flx_CIVIL_PrevFinTe_GA_CNPJ!BH144</f>
        <v>0</v>
      </c>
      <c r="L142" s="14">
        <f t="shared" ca="1" si="16"/>
        <v>0</v>
      </c>
      <c r="M142" s="15">
        <f t="shared" ca="1" si="17"/>
        <v>3197.8812981250658</v>
      </c>
      <c r="N142" s="14">
        <f t="shared" ca="1" si="18"/>
        <v>0</v>
      </c>
      <c r="O142" s="14">
        <f t="shared" ca="1" si="19"/>
        <v>0</v>
      </c>
    </row>
    <row r="143" spans="1:15" ht="15.75" customHeight="1" thickBot="1">
      <c r="A143" s="12">
        <f ca="1">[1]ano_Flx_CIVIL_PrevFinTe_GA_CNPJ!A145</f>
        <v>140</v>
      </c>
      <c r="B143" s="13">
        <f ca="1">[1]ano_Flx_CIVIL_PrevFinTe_GA_CNPJ!B145</f>
        <v>2159</v>
      </c>
      <c r="C143" s="13">
        <f t="shared" ca="1" si="15"/>
        <v>2.7830815375669168E-4</v>
      </c>
      <c r="D143" s="14">
        <f ca="1">[1]ano_Flx_CIVIL_PrevFinTe_GA_CNPJ!F145</f>
        <v>0</v>
      </c>
      <c r="E143" s="14">
        <f ca="1">[1]ano_Flx_CIVIL_PrevFinTe_GA_CNPJ!K145</f>
        <v>0</v>
      </c>
      <c r="F143" s="14">
        <f ca="1">[1]ano_Flx_CIVIL_PrevFinTe_GA_CNPJ!AC145</f>
        <v>0</v>
      </c>
      <c r="G143" s="14">
        <f ca="1">[1]ano_Flx_CIVIL_PrevFinTe_GA_CNPJ!AH145</f>
        <v>0</v>
      </c>
      <c r="H143" s="14">
        <f ca="1">[1]ano_Flx_CIVIL_PrevFinTe_GA_CNPJ!AS145</f>
        <v>0</v>
      </c>
      <c r="I143" s="14">
        <f ca="1">[1]ano_Flx_CIVIL_PrevFinTe_GA_CNPJ!AY145</f>
        <v>0</v>
      </c>
      <c r="J143" s="14">
        <f ca="1">[1]ano_Flx_CIVIL_PrevFinTe_GA_CNPJ!AZ145</f>
        <v>0</v>
      </c>
      <c r="K143" s="14">
        <f ca="1">[1]ano_Flx_CIVIL_PrevFinTe_GA_CNPJ!BH145</f>
        <v>0</v>
      </c>
      <c r="L143" s="14">
        <f t="shared" ca="1" si="16"/>
        <v>0</v>
      </c>
      <c r="M143" s="15">
        <f t="shared" ca="1" si="17"/>
        <v>3389.7541760125705</v>
      </c>
      <c r="N143" s="14">
        <f t="shared" ca="1" si="18"/>
        <v>0</v>
      </c>
      <c r="O143" s="14">
        <f t="shared" ca="1" si="19"/>
        <v>0</v>
      </c>
    </row>
    <row r="144" spans="1:15" ht="15.75" customHeight="1" thickBot="1">
      <c r="A144" s="12">
        <f ca="1">[1]ano_Flx_CIVIL_PrevFinTe_GA_CNPJ!A146</f>
        <v>141</v>
      </c>
      <c r="B144" s="13">
        <f ca="1">[1]ano_Flx_CIVIL_PrevFinTe_GA_CNPJ!B146</f>
        <v>2160</v>
      </c>
      <c r="C144" s="13">
        <f t="shared" ca="1" si="15"/>
        <v>2.6255486203461472E-4</v>
      </c>
      <c r="D144" s="14">
        <f ca="1">[1]ano_Flx_CIVIL_PrevFinTe_GA_CNPJ!F146</f>
        <v>0</v>
      </c>
      <c r="E144" s="14">
        <f ca="1">[1]ano_Flx_CIVIL_PrevFinTe_GA_CNPJ!K146</f>
        <v>0</v>
      </c>
      <c r="F144" s="14">
        <f ca="1">[1]ano_Flx_CIVIL_PrevFinTe_GA_CNPJ!AC146</f>
        <v>0</v>
      </c>
      <c r="G144" s="14">
        <f ca="1">[1]ano_Flx_CIVIL_PrevFinTe_GA_CNPJ!AH146</f>
        <v>0</v>
      </c>
      <c r="H144" s="14">
        <f ca="1">[1]ano_Flx_CIVIL_PrevFinTe_GA_CNPJ!AS146</f>
        <v>0</v>
      </c>
      <c r="I144" s="14">
        <f ca="1">[1]ano_Flx_CIVIL_PrevFinTe_GA_CNPJ!AY146</f>
        <v>0</v>
      </c>
      <c r="J144" s="14">
        <f ca="1">[1]ano_Flx_CIVIL_PrevFinTe_GA_CNPJ!AZ146</f>
        <v>0</v>
      </c>
      <c r="K144" s="14">
        <f ca="1">[1]ano_Flx_CIVIL_PrevFinTe_GA_CNPJ!BH146</f>
        <v>0</v>
      </c>
      <c r="L144" s="14">
        <f t="shared" ca="1" si="16"/>
        <v>0</v>
      </c>
      <c r="M144" s="15">
        <f t="shared" ca="1" si="17"/>
        <v>3593.1394265733252</v>
      </c>
      <c r="N144" s="14">
        <f t="shared" ca="1" si="18"/>
        <v>0</v>
      </c>
      <c r="O144" s="14">
        <f t="shared" ca="1" si="19"/>
        <v>0</v>
      </c>
    </row>
    <row r="145" spans="1:15" ht="15.75" customHeight="1" thickBot="1">
      <c r="A145" s="12">
        <f ca="1">[1]ano_Flx_CIVIL_PrevFinTe_GA_CNPJ!A147</f>
        <v>142</v>
      </c>
      <c r="B145" s="13">
        <f ca="1">[1]ano_Flx_CIVIL_PrevFinTe_GA_CNPJ!B147</f>
        <v>2161</v>
      </c>
      <c r="C145" s="13">
        <f t="shared" ca="1" si="15"/>
        <v>2.476932660703912E-4</v>
      </c>
      <c r="D145" s="14">
        <f ca="1">[1]ano_Flx_CIVIL_PrevFinTe_GA_CNPJ!F147</f>
        <v>0</v>
      </c>
      <c r="E145" s="14">
        <f ca="1">[1]ano_Flx_CIVIL_PrevFinTe_GA_CNPJ!K147</f>
        <v>0</v>
      </c>
      <c r="F145" s="14">
        <f ca="1">[1]ano_Flx_CIVIL_PrevFinTe_GA_CNPJ!AC147</f>
        <v>0</v>
      </c>
      <c r="G145" s="14">
        <f ca="1">[1]ano_Flx_CIVIL_PrevFinTe_GA_CNPJ!AH147</f>
        <v>0</v>
      </c>
      <c r="H145" s="14">
        <f ca="1">[1]ano_Flx_CIVIL_PrevFinTe_GA_CNPJ!AS147</f>
        <v>0</v>
      </c>
      <c r="I145" s="14">
        <f ca="1">[1]ano_Flx_CIVIL_PrevFinTe_GA_CNPJ!AY147</f>
        <v>0</v>
      </c>
      <c r="J145" s="14">
        <f ca="1">[1]ano_Flx_CIVIL_PrevFinTe_GA_CNPJ!AZ147</f>
        <v>0</v>
      </c>
      <c r="K145" s="14">
        <f ca="1">[1]ano_Flx_CIVIL_PrevFinTe_GA_CNPJ!BH147</f>
        <v>0</v>
      </c>
      <c r="L145" s="14">
        <f t="shared" ca="1" si="16"/>
        <v>0</v>
      </c>
      <c r="M145" s="15">
        <f t="shared" ca="1" si="17"/>
        <v>3808.727792167726</v>
      </c>
      <c r="N145" s="14">
        <f t="shared" ca="1" si="18"/>
        <v>0</v>
      </c>
      <c r="O145" s="14">
        <f t="shared" ca="1" si="19"/>
        <v>0</v>
      </c>
    </row>
    <row r="146" spans="1:15" ht="15.75" customHeight="1" thickBot="1">
      <c r="A146" s="12">
        <f ca="1">[1]ano_Flx_CIVIL_PrevFinTe_GA_CNPJ!A148</f>
        <v>143</v>
      </c>
      <c r="B146" s="13">
        <f ca="1">[1]ano_Flx_CIVIL_PrevFinTe_GA_CNPJ!B148</f>
        <v>2162</v>
      </c>
      <c r="C146" s="13">
        <f t="shared" ca="1" si="15"/>
        <v>2.3367289251923694E-4</v>
      </c>
      <c r="D146" s="14">
        <f ca="1">[1]ano_Flx_CIVIL_PrevFinTe_GA_CNPJ!F148</f>
        <v>0</v>
      </c>
      <c r="E146" s="14">
        <f ca="1">[1]ano_Flx_CIVIL_PrevFinTe_GA_CNPJ!K148</f>
        <v>0</v>
      </c>
      <c r="F146" s="14">
        <f ca="1">[1]ano_Flx_CIVIL_PrevFinTe_GA_CNPJ!AC148</f>
        <v>0</v>
      </c>
      <c r="G146" s="14">
        <f ca="1">[1]ano_Flx_CIVIL_PrevFinTe_GA_CNPJ!AH148</f>
        <v>0</v>
      </c>
      <c r="H146" s="14">
        <f ca="1">[1]ano_Flx_CIVIL_PrevFinTe_GA_CNPJ!AS148</f>
        <v>0</v>
      </c>
      <c r="I146" s="14">
        <f ca="1">[1]ano_Flx_CIVIL_PrevFinTe_GA_CNPJ!AY148</f>
        <v>0</v>
      </c>
      <c r="J146" s="14">
        <f ca="1">[1]ano_Flx_CIVIL_PrevFinTe_GA_CNPJ!AZ148</f>
        <v>0</v>
      </c>
      <c r="K146" s="14">
        <f ca="1">[1]ano_Flx_CIVIL_PrevFinTe_GA_CNPJ!BH148</f>
        <v>0</v>
      </c>
      <c r="L146" s="14">
        <f t="shared" ca="1" si="16"/>
        <v>0</v>
      </c>
      <c r="M146" s="15">
        <f t="shared" ca="1" si="17"/>
        <v>4037.2514596977903</v>
      </c>
      <c r="N146" s="14">
        <f t="shared" ca="1" si="18"/>
        <v>0</v>
      </c>
      <c r="O146" s="14">
        <f t="shared" ca="1" si="19"/>
        <v>0</v>
      </c>
    </row>
    <row r="147" spans="1:15" ht="15.75" customHeight="1" thickBot="1">
      <c r="A147" s="12">
        <f ca="1">[1]ano_Flx_CIVIL_PrevFinTe_GA_CNPJ!A149</f>
        <v>144</v>
      </c>
      <c r="B147" s="13">
        <f ca="1">[1]ano_Flx_CIVIL_PrevFinTe_GA_CNPJ!B149</f>
        <v>2163</v>
      </c>
      <c r="C147" s="13">
        <f t="shared" ca="1" si="15"/>
        <v>2.2044612501814797E-4</v>
      </c>
      <c r="D147" s="14">
        <f ca="1">[1]ano_Flx_CIVIL_PrevFinTe_GA_CNPJ!F149</f>
        <v>0</v>
      </c>
      <c r="E147" s="14">
        <f ca="1">[1]ano_Flx_CIVIL_PrevFinTe_GA_CNPJ!K149</f>
        <v>0</v>
      </c>
      <c r="F147" s="14">
        <f ca="1">[1]ano_Flx_CIVIL_PrevFinTe_GA_CNPJ!AC149</f>
        <v>0</v>
      </c>
      <c r="G147" s="14">
        <f ca="1">[1]ano_Flx_CIVIL_PrevFinTe_GA_CNPJ!AH149</f>
        <v>0</v>
      </c>
      <c r="H147" s="14">
        <f ca="1">[1]ano_Flx_CIVIL_PrevFinTe_GA_CNPJ!AS149</f>
        <v>0</v>
      </c>
      <c r="I147" s="14">
        <f ca="1">[1]ano_Flx_CIVIL_PrevFinTe_GA_CNPJ!AY149</f>
        <v>0</v>
      </c>
      <c r="J147" s="14">
        <f ca="1">[1]ano_Flx_CIVIL_PrevFinTe_GA_CNPJ!AZ149</f>
        <v>0</v>
      </c>
      <c r="K147" s="14">
        <f ca="1">[1]ano_Flx_CIVIL_PrevFinTe_GA_CNPJ!BH149</f>
        <v>0</v>
      </c>
      <c r="L147" s="14">
        <f t="shared" ca="1" si="16"/>
        <v>0</v>
      </c>
      <c r="M147" s="15">
        <f t="shared" ca="1" si="17"/>
        <v>4279.4865472796582</v>
      </c>
      <c r="N147" s="14">
        <f t="shared" ca="1" si="18"/>
        <v>0</v>
      </c>
      <c r="O147" s="14">
        <f t="shared" ca="1" si="19"/>
        <v>0</v>
      </c>
    </row>
    <row r="148" spans="1:15" ht="15.75" customHeight="1" thickBot="1">
      <c r="A148" s="12">
        <f ca="1">[1]ano_Flx_CIVIL_PrevFinTe_GA_CNPJ!A150</f>
        <v>145</v>
      </c>
      <c r="B148" s="13">
        <f ca="1">[1]ano_Flx_CIVIL_PrevFinTe_GA_CNPJ!B150</f>
        <v>2164</v>
      </c>
      <c r="C148" s="13">
        <f t="shared" ca="1" si="15"/>
        <v>2.0796804246995089E-4</v>
      </c>
      <c r="D148" s="14">
        <f ca="1">[1]ano_Flx_CIVIL_PrevFinTe_GA_CNPJ!F150</f>
        <v>0</v>
      </c>
      <c r="E148" s="14">
        <f ca="1">[1]ano_Flx_CIVIL_PrevFinTe_GA_CNPJ!K150</f>
        <v>0</v>
      </c>
      <c r="F148" s="14">
        <f ca="1">[1]ano_Flx_CIVIL_PrevFinTe_GA_CNPJ!AC150</f>
        <v>0</v>
      </c>
      <c r="G148" s="14">
        <f ca="1">[1]ano_Flx_CIVIL_PrevFinTe_GA_CNPJ!AH150</f>
        <v>0</v>
      </c>
      <c r="H148" s="14">
        <f ca="1">[1]ano_Flx_CIVIL_PrevFinTe_GA_CNPJ!AS150</f>
        <v>0</v>
      </c>
      <c r="I148" s="14">
        <f ca="1">[1]ano_Flx_CIVIL_PrevFinTe_GA_CNPJ!AY150</f>
        <v>0</v>
      </c>
      <c r="J148" s="14">
        <f ca="1">[1]ano_Flx_CIVIL_PrevFinTe_GA_CNPJ!AZ150</f>
        <v>0</v>
      </c>
      <c r="K148" s="14">
        <f ca="1">[1]ano_Flx_CIVIL_PrevFinTe_GA_CNPJ!BH150</f>
        <v>0</v>
      </c>
      <c r="L148" s="14">
        <f t="shared" ca="1" si="16"/>
        <v>0</v>
      </c>
      <c r="M148" s="15">
        <f t="shared" ca="1" si="17"/>
        <v>4536.2557401164395</v>
      </c>
      <c r="N148" s="14">
        <f t="shared" ca="1" si="18"/>
        <v>0</v>
      </c>
      <c r="O148" s="14">
        <f t="shared" ca="1" si="19"/>
        <v>0</v>
      </c>
    </row>
    <row r="149" spans="1:15" ht="15.75" customHeight="1" thickBot="1">
      <c r="A149" s="12">
        <f ca="1">[1]ano_Flx_CIVIL_PrevFinTe_GA_CNPJ!A151</f>
        <v>146</v>
      </c>
      <c r="B149" s="13">
        <f ca="1">[1]ano_Flx_CIVIL_PrevFinTe_GA_CNPJ!B151</f>
        <v>2165</v>
      </c>
      <c r="C149" s="13">
        <f t="shared" ca="1" si="15"/>
        <v>1.9619626648108572E-4</v>
      </c>
      <c r="D149" s="14">
        <f ca="1">[1]ano_Flx_CIVIL_PrevFinTe_GA_CNPJ!F151</f>
        <v>0</v>
      </c>
      <c r="E149" s="14">
        <f ca="1">[1]ano_Flx_CIVIL_PrevFinTe_GA_CNPJ!K151</f>
        <v>0</v>
      </c>
      <c r="F149" s="14">
        <f ca="1">[1]ano_Flx_CIVIL_PrevFinTe_GA_CNPJ!AC151</f>
        <v>0</v>
      </c>
      <c r="G149" s="14">
        <f ca="1">[1]ano_Flx_CIVIL_PrevFinTe_GA_CNPJ!AH151</f>
        <v>0</v>
      </c>
      <c r="H149" s="14">
        <f ca="1">[1]ano_Flx_CIVIL_PrevFinTe_GA_CNPJ!AS151</f>
        <v>0</v>
      </c>
      <c r="I149" s="14">
        <f ca="1">[1]ano_Flx_CIVIL_PrevFinTe_GA_CNPJ!AY151</f>
        <v>0</v>
      </c>
      <c r="J149" s="14">
        <f ca="1">[1]ano_Flx_CIVIL_PrevFinTe_GA_CNPJ!AZ151</f>
        <v>0</v>
      </c>
      <c r="K149" s="14">
        <f ca="1">[1]ano_Flx_CIVIL_PrevFinTe_GA_CNPJ!BH151</f>
        <v>0</v>
      </c>
      <c r="L149" s="14">
        <f t="shared" ca="1" si="16"/>
        <v>0</v>
      </c>
      <c r="M149" s="15">
        <f t="shared" ca="1" si="17"/>
        <v>4808.4310845234268</v>
      </c>
      <c r="N149" s="14">
        <f t="shared" ca="1" si="18"/>
        <v>0</v>
      </c>
      <c r="O149" s="14">
        <f t="shared" ca="1" si="19"/>
        <v>0</v>
      </c>
    </row>
    <row r="150" spans="1:15" ht="15.75" customHeight="1" thickBot="1">
      <c r="A150" s="12">
        <f ca="1">[1]ano_Flx_CIVIL_PrevFinTe_GA_CNPJ!A152</f>
        <v>147</v>
      </c>
      <c r="B150" s="13">
        <f ca="1">[1]ano_Flx_CIVIL_PrevFinTe_GA_CNPJ!B152</f>
        <v>2166</v>
      </c>
      <c r="C150" s="13">
        <f t="shared" ca="1" si="15"/>
        <v>1.8509081743498646E-4</v>
      </c>
      <c r="D150" s="14">
        <f ca="1">[1]ano_Flx_CIVIL_PrevFinTe_GA_CNPJ!F152</f>
        <v>0</v>
      </c>
      <c r="E150" s="14">
        <f ca="1">[1]ano_Flx_CIVIL_PrevFinTe_GA_CNPJ!K152</f>
        <v>0</v>
      </c>
      <c r="F150" s="14">
        <f ca="1">[1]ano_Flx_CIVIL_PrevFinTe_GA_CNPJ!AC152</f>
        <v>0</v>
      </c>
      <c r="G150" s="14">
        <f ca="1">[1]ano_Flx_CIVIL_PrevFinTe_GA_CNPJ!AH152</f>
        <v>0</v>
      </c>
      <c r="H150" s="14">
        <f ca="1">[1]ano_Flx_CIVIL_PrevFinTe_GA_CNPJ!AS152</f>
        <v>0</v>
      </c>
      <c r="I150" s="14">
        <f ca="1">[1]ano_Flx_CIVIL_PrevFinTe_GA_CNPJ!AY152</f>
        <v>0</v>
      </c>
      <c r="J150" s="14">
        <f ca="1">[1]ano_Flx_CIVIL_PrevFinTe_GA_CNPJ!AZ152</f>
        <v>0</v>
      </c>
      <c r="K150" s="14">
        <f ca="1">[1]ano_Flx_CIVIL_PrevFinTe_GA_CNPJ!BH152</f>
        <v>0</v>
      </c>
      <c r="L150" s="14">
        <f t="shared" ca="1" si="16"/>
        <v>0</v>
      </c>
      <c r="M150" s="15">
        <f t="shared" ca="1" si="17"/>
        <v>5096.9369495948331</v>
      </c>
      <c r="N150" s="14">
        <f t="shared" ca="1" si="18"/>
        <v>0</v>
      </c>
      <c r="O150" s="14">
        <f t="shared" ca="1" si="19"/>
        <v>0</v>
      </c>
    </row>
    <row r="151" spans="1:15" ht="15.75" customHeight="1" thickBot="1">
      <c r="A151" s="12">
        <f ca="1">[1]ano_Flx_CIVIL_PrevFinTe_GA_CNPJ!A153</f>
        <v>148</v>
      </c>
      <c r="B151" s="13">
        <f ca="1">[1]ano_Flx_CIVIL_PrevFinTe_GA_CNPJ!B153</f>
        <v>2167</v>
      </c>
      <c r="C151" s="13">
        <f t="shared" ca="1" si="15"/>
        <v>1.7461397871225165E-4</v>
      </c>
      <c r="D151" s="14">
        <f ca="1">[1]ano_Flx_CIVIL_PrevFinTe_GA_CNPJ!F153</f>
        <v>0</v>
      </c>
      <c r="E151" s="14">
        <f ca="1">[1]ano_Flx_CIVIL_PrevFinTe_GA_CNPJ!K153</f>
        <v>0</v>
      </c>
      <c r="F151" s="14">
        <f ca="1">[1]ano_Flx_CIVIL_PrevFinTe_GA_CNPJ!AC153</f>
        <v>0</v>
      </c>
      <c r="G151" s="14">
        <f ca="1">[1]ano_Flx_CIVIL_PrevFinTe_GA_CNPJ!AH153</f>
        <v>0</v>
      </c>
      <c r="H151" s="14">
        <f ca="1">[1]ano_Flx_CIVIL_PrevFinTe_GA_CNPJ!AS153</f>
        <v>0</v>
      </c>
      <c r="I151" s="14">
        <f ca="1">[1]ano_Flx_CIVIL_PrevFinTe_GA_CNPJ!AY153</f>
        <v>0</v>
      </c>
      <c r="J151" s="14">
        <f ca="1">[1]ano_Flx_CIVIL_PrevFinTe_GA_CNPJ!AZ153</f>
        <v>0</v>
      </c>
      <c r="K151" s="14">
        <f ca="1">[1]ano_Flx_CIVIL_PrevFinTe_GA_CNPJ!BH153</f>
        <v>0</v>
      </c>
      <c r="L151" s="14">
        <f t="shared" ca="1" si="16"/>
        <v>0</v>
      </c>
      <c r="M151" s="15">
        <f t="shared" ca="1" si="17"/>
        <v>5402.7531665705246</v>
      </c>
      <c r="N151" s="14">
        <f t="shared" ca="1" si="18"/>
        <v>0</v>
      </c>
      <c r="O151" s="14">
        <f t="shared" ca="1" si="19"/>
        <v>0</v>
      </c>
    </row>
    <row r="152" spans="1:15" ht="15.75" customHeight="1" thickBot="1">
      <c r="A152" s="12">
        <f ca="1">[1]ano_Flx_CIVIL_PrevFinTe_GA_CNPJ!A154</f>
        <v>149</v>
      </c>
      <c r="B152" s="13">
        <f ca="1">[1]ano_Flx_CIVIL_PrevFinTe_GA_CNPJ!B154</f>
        <v>2168</v>
      </c>
      <c r="C152" s="13">
        <f t="shared" ca="1" si="15"/>
        <v>1.6473016859646378E-4</v>
      </c>
      <c r="D152" s="14">
        <f ca="1">[1]ano_Flx_CIVIL_PrevFinTe_GA_CNPJ!F154</f>
        <v>0</v>
      </c>
      <c r="E152" s="14">
        <f ca="1">[1]ano_Flx_CIVIL_PrevFinTe_GA_CNPJ!K154</f>
        <v>0</v>
      </c>
      <c r="F152" s="14">
        <f ca="1">[1]ano_Flx_CIVIL_PrevFinTe_GA_CNPJ!AC154</f>
        <v>0</v>
      </c>
      <c r="G152" s="14">
        <f ca="1">[1]ano_Flx_CIVIL_PrevFinTe_GA_CNPJ!AH154</f>
        <v>0</v>
      </c>
      <c r="H152" s="14">
        <f ca="1">[1]ano_Flx_CIVIL_PrevFinTe_GA_CNPJ!AS154</f>
        <v>0</v>
      </c>
      <c r="I152" s="14">
        <f ca="1">[1]ano_Flx_CIVIL_PrevFinTe_GA_CNPJ!AY154</f>
        <v>0</v>
      </c>
      <c r="J152" s="14">
        <f ca="1">[1]ano_Flx_CIVIL_PrevFinTe_GA_CNPJ!AZ154</f>
        <v>0</v>
      </c>
      <c r="K152" s="14">
        <f ca="1">[1]ano_Flx_CIVIL_PrevFinTe_GA_CNPJ!BH154</f>
        <v>0</v>
      </c>
      <c r="L152" s="14">
        <f t="shared" ca="1" si="16"/>
        <v>0</v>
      </c>
      <c r="M152" s="15">
        <f t="shared" ca="1" si="17"/>
        <v>5726.9183565647472</v>
      </c>
      <c r="N152" s="14">
        <f t="shared" ca="1" si="18"/>
        <v>0</v>
      </c>
      <c r="O152" s="14">
        <f t="shared" ca="1" si="19"/>
        <v>0</v>
      </c>
    </row>
    <row r="153" spans="1:15" ht="15.75" customHeight="1" thickBot="1">
      <c r="A153" s="12">
        <f ca="1">[1]ano_Flx_CIVIL_PrevFinTe_GA_CNPJ!A155</f>
        <v>150</v>
      </c>
      <c r="B153" s="13">
        <f ca="1">[1]ano_Flx_CIVIL_PrevFinTe_GA_CNPJ!B155</f>
        <v>2169</v>
      </c>
      <c r="C153" s="13">
        <f t="shared" ca="1" si="15"/>
        <v>1.5540581943062617E-4</v>
      </c>
      <c r="D153" s="14">
        <f ca="1">[1]ano_Flx_CIVIL_PrevFinTe_GA_CNPJ!F155</f>
        <v>0</v>
      </c>
      <c r="E153" s="14">
        <f ca="1">[1]ano_Flx_CIVIL_PrevFinTe_GA_CNPJ!K155</f>
        <v>0</v>
      </c>
      <c r="F153" s="14">
        <f ca="1">[1]ano_Flx_CIVIL_PrevFinTe_GA_CNPJ!AC155</f>
        <v>0</v>
      </c>
      <c r="G153" s="14">
        <f ca="1">[1]ano_Flx_CIVIL_PrevFinTe_GA_CNPJ!AH155</f>
        <v>0</v>
      </c>
      <c r="H153" s="14">
        <f ca="1">[1]ano_Flx_CIVIL_PrevFinTe_GA_CNPJ!AS155</f>
        <v>0</v>
      </c>
      <c r="I153" s="14">
        <f ca="1">[1]ano_Flx_CIVIL_PrevFinTe_GA_CNPJ!AY155</f>
        <v>0</v>
      </c>
      <c r="J153" s="14">
        <f ca="1">[1]ano_Flx_CIVIL_PrevFinTe_GA_CNPJ!AZ155</f>
        <v>0</v>
      </c>
      <c r="K153" s="14">
        <f ca="1">[1]ano_Flx_CIVIL_PrevFinTe_GA_CNPJ!BH155</f>
        <v>0</v>
      </c>
      <c r="L153" s="14">
        <f t="shared" ca="1" si="16"/>
        <v>0</v>
      </c>
      <c r="M153" s="15">
        <f t="shared" ca="1" si="17"/>
        <v>6070.5334579586333</v>
      </c>
      <c r="N153" s="14">
        <f t="shared" ca="1" si="18"/>
        <v>0</v>
      </c>
      <c r="O153" s="14">
        <f t="shared" ca="1" si="19"/>
        <v>0</v>
      </c>
    </row>
    <row r="154" spans="1:15" ht="15.75" customHeight="1" thickBot="1">
      <c r="A154" s="16"/>
      <c r="B154" s="17"/>
      <c r="C154" s="17"/>
      <c r="D154" s="17"/>
      <c r="E154" s="17"/>
      <c r="F154" s="17"/>
      <c r="G154" s="17"/>
      <c r="H154" s="17"/>
      <c r="I154" s="17"/>
      <c r="J154" s="17"/>
      <c r="K154" s="17"/>
      <c r="L154" s="17"/>
      <c r="M154" s="17"/>
      <c r="N154" s="17"/>
      <c r="O154" s="17"/>
    </row>
    <row r="155" spans="1:15" ht="16.5" thickBot="1">
      <c r="A155" s="16"/>
      <c r="B155" s="17"/>
      <c r="C155" s="17"/>
      <c r="D155" s="17"/>
      <c r="E155" s="17"/>
      <c r="F155" s="17"/>
      <c r="G155" s="17"/>
      <c r="H155" s="17"/>
      <c r="I155" s="17"/>
      <c r="J155" s="17"/>
      <c r="K155" s="17"/>
      <c r="L155" s="14">
        <f ca="1">SUM(L4:L153)</f>
        <v>400643811.62732005</v>
      </c>
      <c r="M155" s="14">
        <f ca="1">SUM(M4:M153)</f>
        <v>107228.93170703415</v>
      </c>
      <c r="N155" s="14">
        <f ca="1">SUM(N4:N153)</f>
        <v>1998260169.4522328</v>
      </c>
      <c r="O155" s="14">
        <f ca="1">SUM(O4:O153)</f>
        <v>148738595.58131808</v>
      </c>
    </row>
    <row r="156" spans="1:15" ht="16.5" thickBot="1">
      <c r="A156" s="16"/>
      <c r="B156" s="17"/>
      <c r="C156" s="17"/>
      <c r="D156" s="17"/>
      <c r="E156" s="17"/>
      <c r="F156" s="17"/>
      <c r="G156" s="17"/>
      <c r="H156" s="17"/>
      <c r="I156" s="17"/>
      <c r="J156" s="17"/>
      <c r="K156" s="17"/>
      <c r="L156" s="17"/>
      <c r="M156" s="18"/>
      <c r="N156" s="14"/>
      <c r="O156" s="14">
        <f ca="1">N155/O155</f>
        <v>13.434711828778482</v>
      </c>
    </row>
    <row r="157" spans="1:15" ht="15.75" thickBot="1">
      <c r="A157" s="16"/>
      <c r="B157" s="17"/>
      <c r="C157" s="17"/>
      <c r="D157" s="17"/>
      <c r="E157" s="17"/>
      <c r="F157" s="17"/>
      <c r="G157" s="17"/>
      <c r="H157" s="17"/>
      <c r="I157" s="17"/>
      <c r="J157" s="17"/>
      <c r="K157" s="17"/>
      <c r="L157" s="17"/>
      <c r="M157" s="17"/>
      <c r="N157" s="17"/>
      <c r="O157" s="17"/>
    </row>
    <row r="158" spans="1:15" ht="16.5" thickBot="1">
      <c r="A158" s="16"/>
      <c r="B158" s="17"/>
      <c r="C158" s="17"/>
      <c r="D158" s="17"/>
      <c r="E158" s="17"/>
      <c r="F158" s="17"/>
      <c r="G158" s="17"/>
      <c r="H158" s="17"/>
      <c r="I158" s="17"/>
      <c r="J158" s="17"/>
      <c r="K158" s="17"/>
      <c r="L158" s="17"/>
      <c r="M158" s="18"/>
      <c r="N158" s="14"/>
      <c r="O158" s="17"/>
    </row>
    <row r="159" spans="1:15" ht="15.75" thickBot="1">
      <c r="A159" s="16"/>
      <c r="B159" s="17"/>
      <c r="C159" s="17"/>
      <c r="D159" s="17"/>
      <c r="E159" s="17"/>
      <c r="F159" s="17"/>
      <c r="G159" s="17"/>
      <c r="H159" s="17"/>
      <c r="I159" s="17"/>
      <c r="J159" s="17"/>
      <c r="K159" s="17"/>
      <c r="L159" s="17"/>
      <c r="M159" s="17"/>
      <c r="N159" s="17"/>
      <c r="O159" s="17"/>
    </row>
    <row r="160" spans="1:15" ht="15.75" thickBot="1">
      <c r="A160" s="16"/>
      <c r="B160" s="17"/>
      <c r="C160" s="17"/>
      <c r="D160" s="17"/>
      <c r="E160" s="17"/>
      <c r="F160" s="17"/>
      <c r="G160" s="17"/>
      <c r="H160" s="17"/>
      <c r="I160" s="17"/>
      <c r="J160" s="17"/>
      <c r="K160" s="17"/>
      <c r="L160" s="17"/>
      <c r="M160" s="17"/>
      <c r="N160" s="17"/>
      <c r="O160" s="17"/>
    </row>
    <row r="161" spans="1:15" ht="15.75" thickBot="1">
      <c r="A161" s="16"/>
      <c r="B161" s="17"/>
      <c r="C161" s="17"/>
      <c r="D161" s="17"/>
      <c r="E161" s="17"/>
      <c r="F161" s="17"/>
      <c r="G161" s="17"/>
      <c r="H161" s="17"/>
      <c r="I161" s="17"/>
      <c r="J161" s="17"/>
      <c r="K161" s="17"/>
      <c r="L161" s="17"/>
      <c r="M161" s="17"/>
      <c r="N161" s="17"/>
      <c r="O161" s="17"/>
    </row>
    <row r="162" spans="1:15" ht="15.75" thickBot="1">
      <c r="A162" s="16"/>
      <c r="B162" s="17"/>
      <c r="C162" s="17"/>
      <c r="D162" s="17"/>
      <c r="E162" s="17"/>
      <c r="F162" s="17"/>
      <c r="G162" s="17"/>
      <c r="H162" s="17"/>
      <c r="I162" s="17"/>
      <c r="J162" s="17"/>
      <c r="K162" s="17"/>
      <c r="L162" s="17"/>
      <c r="M162" s="17"/>
      <c r="N162" s="17"/>
      <c r="O162" s="17"/>
    </row>
    <row r="163" spans="1:15" ht="15.75" thickBot="1">
      <c r="A163" s="16"/>
      <c r="B163" s="17"/>
      <c r="C163" s="17"/>
      <c r="D163" s="17"/>
      <c r="E163" s="17"/>
      <c r="F163" s="17"/>
      <c r="G163" s="17"/>
      <c r="H163" s="17"/>
      <c r="I163" s="17"/>
      <c r="J163" s="17"/>
      <c r="K163" s="17"/>
      <c r="L163" s="17"/>
      <c r="M163" s="17"/>
      <c r="N163" s="17"/>
      <c r="O163" s="17"/>
    </row>
    <row r="164" spans="1:15" ht="15.75" thickBot="1">
      <c r="A164" s="16"/>
      <c r="B164" s="17"/>
      <c r="C164" s="17"/>
      <c r="D164" s="17"/>
      <c r="E164" s="17"/>
      <c r="F164" s="17"/>
      <c r="G164" s="17"/>
      <c r="H164" s="17"/>
      <c r="I164" s="17"/>
      <c r="J164" s="17"/>
      <c r="K164" s="17"/>
      <c r="L164" s="17"/>
      <c r="M164" s="17"/>
      <c r="N164" s="17"/>
      <c r="O164" s="17"/>
    </row>
    <row r="165" spans="1:15" ht="15.75" thickBot="1">
      <c r="A165" s="16"/>
      <c r="B165" s="17"/>
      <c r="C165" s="17"/>
      <c r="D165" s="17"/>
      <c r="E165" s="17"/>
      <c r="F165" s="17"/>
      <c r="G165" s="17"/>
      <c r="H165" s="17"/>
      <c r="I165" s="17"/>
      <c r="J165" s="17"/>
      <c r="K165" s="17"/>
      <c r="L165" s="17"/>
      <c r="M165" s="17"/>
      <c r="N165" s="17"/>
      <c r="O165" s="17"/>
    </row>
    <row r="166" spans="1:15" ht="15.75" thickBot="1">
      <c r="A166" s="16"/>
      <c r="B166" s="17"/>
      <c r="C166" s="17"/>
      <c r="D166" s="17"/>
      <c r="E166" s="17"/>
      <c r="F166" s="17"/>
      <c r="G166" s="17"/>
      <c r="H166" s="17"/>
      <c r="I166" s="17"/>
      <c r="J166" s="17"/>
      <c r="K166" s="17"/>
      <c r="L166" s="17"/>
      <c r="M166" s="17"/>
      <c r="N166" s="17"/>
      <c r="O166" s="17"/>
    </row>
    <row r="167" spans="1:15" ht="15.75" thickBot="1">
      <c r="A167" s="16"/>
      <c r="B167" s="17"/>
      <c r="C167" s="17"/>
      <c r="D167" s="17"/>
      <c r="E167" s="17"/>
      <c r="F167" s="17"/>
      <c r="G167" s="17"/>
      <c r="H167" s="17"/>
      <c r="I167" s="17"/>
      <c r="J167" s="17"/>
      <c r="K167" s="17"/>
      <c r="L167" s="17"/>
      <c r="M167" s="17"/>
      <c r="N167" s="17"/>
      <c r="O167" s="17"/>
    </row>
    <row r="168" spans="1:15" ht="15.75" thickBot="1">
      <c r="A168" s="16"/>
      <c r="B168" s="17"/>
      <c r="C168" s="17"/>
      <c r="D168" s="17"/>
      <c r="E168" s="17"/>
      <c r="F168" s="17"/>
      <c r="G168" s="17"/>
      <c r="H168" s="17"/>
      <c r="I168" s="17"/>
      <c r="J168" s="17"/>
      <c r="K168" s="17"/>
      <c r="L168" s="17"/>
      <c r="M168" s="17"/>
      <c r="N168" s="17"/>
      <c r="O168" s="17"/>
    </row>
    <row r="169" spans="1:15" ht="15.75" thickBot="1">
      <c r="A169" s="16"/>
      <c r="B169" s="17"/>
      <c r="C169" s="17"/>
      <c r="D169" s="17"/>
      <c r="E169" s="17"/>
      <c r="F169" s="17"/>
      <c r="G169" s="17"/>
      <c r="H169" s="17"/>
      <c r="I169" s="17"/>
      <c r="J169" s="17"/>
      <c r="K169" s="17"/>
      <c r="L169" s="17"/>
      <c r="M169" s="17"/>
      <c r="N169" s="17"/>
      <c r="O169" s="17"/>
    </row>
    <row r="170" spans="1:15" ht="15.75" thickBot="1">
      <c r="A170" s="16"/>
      <c r="B170" s="17"/>
      <c r="C170" s="17"/>
      <c r="D170" s="17"/>
      <c r="E170" s="17"/>
      <c r="F170" s="17"/>
      <c r="G170" s="17"/>
      <c r="H170" s="17"/>
      <c r="I170" s="17"/>
      <c r="J170" s="17"/>
      <c r="K170" s="17"/>
      <c r="L170" s="17"/>
      <c r="M170" s="17"/>
      <c r="N170" s="17"/>
      <c r="O170" s="17"/>
    </row>
    <row r="171" spans="1:15" ht="15.75" thickBot="1">
      <c r="A171" s="16"/>
      <c r="B171" s="17"/>
      <c r="C171" s="17"/>
      <c r="D171" s="17"/>
      <c r="E171" s="17"/>
      <c r="F171" s="17"/>
      <c r="G171" s="17"/>
      <c r="H171" s="17"/>
      <c r="I171" s="17"/>
      <c r="J171" s="17"/>
      <c r="K171" s="17"/>
      <c r="L171" s="17"/>
      <c r="M171" s="17"/>
      <c r="N171" s="17"/>
      <c r="O171" s="17"/>
    </row>
    <row r="172" spans="1:15" ht="15.75" thickBot="1">
      <c r="A172" s="16"/>
      <c r="B172" s="17"/>
      <c r="C172" s="17"/>
      <c r="D172" s="17"/>
      <c r="E172" s="17"/>
      <c r="F172" s="17"/>
      <c r="G172" s="17"/>
      <c r="H172" s="17"/>
      <c r="I172" s="17"/>
      <c r="J172" s="17"/>
      <c r="K172" s="17"/>
      <c r="L172" s="17"/>
      <c r="M172" s="17"/>
      <c r="N172" s="17"/>
      <c r="O172" s="17"/>
    </row>
    <row r="173" spans="1:15" ht="15.75" thickBot="1">
      <c r="A173" s="16"/>
      <c r="B173" s="17"/>
      <c r="C173" s="17"/>
      <c r="D173" s="17"/>
      <c r="E173" s="17"/>
      <c r="F173" s="17"/>
      <c r="G173" s="17"/>
      <c r="H173" s="17"/>
      <c r="I173" s="17"/>
      <c r="J173" s="17"/>
      <c r="K173" s="17"/>
      <c r="L173" s="17"/>
      <c r="M173" s="17"/>
      <c r="N173" s="17"/>
      <c r="O173" s="17"/>
    </row>
    <row r="174" spans="1:15" ht="15.75" thickBot="1">
      <c r="A174" s="16"/>
      <c r="B174" s="17"/>
      <c r="C174" s="17"/>
      <c r="D174" s="17"/>
      <c r="E174" s="17"/>
      <c r="F174" s="17"/>
      <c r="G174" s="17"/>
      <c r="H174" s="17"/>
      <c r="I174" s="17"/>
      <c r="J174" s="17"/>
      <c r="K174" s="17"/>
      <c r="L174" s="17"/>
      <c r="M174" s="17"/>
      <c r="N174" s="17"/>
      <c r="O174" s="17"/>
    </row>
    <row r="175" spans="1:15" ht="15.75" thickBot="1">
      <c r="A175" s="16"/>
      <c r="B175" s="17"/>
      <c r="C175" s="17"/>
      <c r="D175" s="17"/>
      <c r="E175" s="17"/>
      <c r="F175" s="17"/>
      <c r="G175" s="17"/>
      <c r="H175" s="17"/>
      <c r="I175" s="17"/>
      <c r="J175" s="17"/>
      <c r="K175" s="17"/>
      <c r="L175" s="17"/>
      <c r="M175" s="17"/>
      <c r="N175" s="17"/>
      <c r="O175" s="17"/>
    </row>
    <row r="176" spans="1:15" ht="15.75" thickBot="1">
      <c r="A176" s="16"/>
      <c r="B176" s="17"/>
      <c r="C176" s="17"/>
      <c r="D176" s="17"/>
      <c r="E176" s="17"/>
      <c r="F176" s="17"/>
      <c r="G176" s="17"/>
      <c r="H176" s="17"/>
      <c r="I176" s="17"/>
      <c r="J176" s="17"/>
      <c r="K176" s="17"/>
      <c r="L176" s="17"/>
      <c r="M176" s="17"/>
      <c r="N176" s="17"/>
      <c r="O176" s="17"/>
    </row>
    <row r="177" spans="1:15" ht="15.75" thickBot="1">
      <c r="A177" s="16"/>
      <c r="B177" s="17"/>
      <c r="C177" s="17"/>
      <c r="D177" s="17"/>
      <c r="E177" s="17"/>
      <c r="F177" s="17"/>
      <c r="G177" s="17"/>
      <c r="H177" s="17"/>
      <c r="I177" s="17"/>
      <c r="J177" s="17"/>
      <c r="K177" s="17"/>
      <c r="L177" s="17"/>
      <c r="M177" s="17"/>
      <c r="N177" s="17"/>
      <c r="O177" s="17"/>
    </row>
    <row r="178" spans="1:15" ht="15.75" thickBot="1">
      <c r="A178" s="16"/>
      <c r="B178" s="17"/>
      <c r="C178" s="17"/>
      <c r="D178" s="17"/>
      <c r="E178" s="17"/>
      <c r="F178" s="17"/>
      <c r="G178" s="17"/>
      <c r="H178" s="17"/>
      <c r="I178" s="17"/>
      <c r="J178" s="17"/>
      <c r="K178" s="17"/>
      <c r="L178" s="17"/>
      <c r="M178" s="17"/>
      <c r="N178" s="17"/>
      <c r="O178" s="17"/>
    </row>
    <row r="179" spans="1:15" ht="15.75" thickBot="1">
      <c r="A179" s="16"/>
      <c r="B179" s="17"/>
      <c r="C179" s="17"/>
      <c r="D179" s="17"/>
      <c r="E179" s="17"/>
      <c r="F179" s="17"/>
      <c r="G179" s="17"/>
      <c r="H179" s="17"/>
      <c r="I179" s="17"/>
      <c r="J179" s="17"/>
      <c r="K179" s="17"/>
      <c r="L179" s="17"/>
      <c r="M179" s="17"/>
      <c r="N179" s="17"/>
      <c r="O179" s="17"/>
    </row>
    <row r="180" spans="1:15" ht="15.75" thickBot="1">
      <c r="A180" s="16"/>
      <c r="B180" s="17"/>
      <c r="C180" s="17"/>
      <c r="D180" s="17"/>
      <c r="E180" s="17"/>
      <c r="F180" s="17"/>
      <c r="G180" s="17"/>
      <c r="H180" s="17"/>
      <c r="I180" s="17"/>
      <c r="J180" s="17"/>
      <c r="K180" s="17"/>
      <c r="L180" s="17"/>
      <c r="M180" s="17"/>
      <c r="N180" s="17"/>
      <c r="O180" s="17"/>
    </row>
    <row r="181" spans="1:15" ht="15.75" thickBot="1">
      <c r="A181" s="16"/>
      <c r="B181" s="17"/>
      <c r="C181" s="17"/>
      <c r="D181" s="17"/>
      <c r="E181" s="17"/>
      <c r="F181" s="17"/>
      <c r="G181" s="17"/>
      <c r="H181" s="17"/>
      <c r="I181" s="17"/>
      <c r="J181" s="17"/>
      <c r="K181" s="17"/>
      <c r="L181" s="17"/>
      <c r="M181" s="17"/>
      <c r="N181" s="17"/>
      <c r="O181" s="17"/>
    </row>
    <row r="182" spans="1:15" ht="15.75" thickBot="1">
      <c r="A182" s="16"/>
      <c r="B182" s="17"/>
      <c r="C182" s="17"/>
      <c r="D182" s="17"/>
      <c r="E182" s="17"/>
      <c r="F182" s="17"/>
      <c r="G182" s="17"/>
      <c r="H182" s="17"/>
      <c r="I182" s="17"/>
      <c r="J182" s="17"/>
      <c r="K182" s="17"/>
      <c r="L182" s="17"/>
      <c r="M182" s="17"/>
      <c r="N182" s="17"/>
      <c r="O182" s="17"/>
    </row>
    <row r="183" spans="1:15" ht="15.75" thickBot="1">
      <c r="A183" s="16"/>
      <c r="B183" s="17"/>
      <c r="C183" s="17"/>
      <c r="D183" s="17"/>
      <c r="E183" s="17"/>
      <c r="F183" s="17"/>
      <c r="G183" s="17"/>
      <c r="H183" s="17"/>
      <c r="I183" s="17"/>
      <c r="J183" s="17"/>
      <c r="K183" s="17"/>
      <c r="L183" s="17"/>
      <c r="M183" s="17"/>
      <c r="N183" s="17"/>
      <c r="O183" s="17"/>
    </row>
    <row r="184" spans="1:15" ht="15.75" thickBot="1">
      <c r="A184" s="16"/>
      <c r="B184" s="17"/>
      <c r="C184" s="17"/>
      <c r="D184" s="17"/>
      <c r="E184" s="17"/>
      <c r="F184" s="17"/>
      <c r="G184" s="17"/>
      <c r="H184" s="17"/>
      <c r="I184" s="17"/>
      <c r="J184" s="17"/>
      <c r="K184" s="17"/>
      <c r="L184" s="17"/>
      <c r="M184" s="17"/>
      <c r="N184" s="17"/>
      <c r="O184" s="17"/>
    </row>
    <row r="185" spans="1:15" ht="15.75" thickBot="1">
      <c r="A185" s="16"/>
      <c r="B185" s="17"/>
      <c r="C185" s="17"/>
      <c r="D185" s="17"/>
      <c r="E185" s="17"/>
      <c r="F185" s="17"/>
      <c r="G185" s="17"/>
      <c r="H185" s="17"/>
      <c r="I185" s="17"/>
      <c r="J185" s="17"/>
      <c r="K185" s="17"/>
      <c r="L185" s="17"/>
      <c r="M185" s="17"/>
      <c r="N185" s="17"/>
      <c r="O185" s="17"/>
    </row>
    <row r="186" spans="1:15" ht="15.75" thickBot="1">
      <c r="A186" s="16"/>
      <c r="B186" s="17"/>
      <c r="C186" s="17"/>
      <c r="D186" s="17"/>
      <c r="E186" s="17"/>
      <c r="F186" s="17"/>
      <c r="G186" s="17"/>
      <c r="H186" s="17"/>
      <c r="I186" s="17"/>
      <c r="J186" s="17"/>
      <c r="K186" s="17"/>
      <c r="L186" s="17"/>
      <c r="M186" s="17"/>
      <c r="N186" s="17"/>
      <c r="O186" s="17"/>
    </row>
    <row r="187" spans="1:15" ht="15.75" thickBot="1">
      <c r="A187" s="16"/>
      <c r="B187" s="17"/>
      <c r="C187" s="17"/>
      <c r="D187" s="17"/>
      <c r="E187" s="17"/>
      <c r="F187" s="17"/>
      <c r="G187" s="17"/>
      <c r="H187" s="17"/>
      <c r="I187" s="17"/>
      <c r="J187" s="17"/>
      <c r="K187" s="17"/>
      <c r="L187" s="17"/>
      <c r="M187" s="17"/>
      <c r="N187" s="17"/>
      <c r="O187" s="17"/>
    </row>
    <row r="188" spans="1:15" ht="15.75" thickBot="1">
      <c r="A188" s="16"/>
      <c r="B188" s="17"/>
      <c r="C188" s="17"/>
      <c r="D188" s="17"/>
      <c r="E188" s="17"/>
      <c r="F188" s="17"/>
      <c r="G188" s="17"/>
      <c r="H188" s="17"/>
      <c r="I188" s="17"/>
      <c r="J188" s="17"/>
      <c r="K188" s="17"/>
      <c r="L188" s="17"/>
      <c r="M188" s="17"/>
      <c r="N188" s="17"/>
      <c r="O188" s="17"/>
    </row>
    <row r="189" spans="1:15" ht="15.75" thickBot="1">
      <c r="A189" s="16"/>
      <c r="B189" s="17"/>
      <c r="C189" s="17"/>
      <c r="D189" s="17"/>
      <c r="E189" s="17"/>
      <c r="F189" s="17"/>
      <c r="G189" s="17"/>
      <c r="H189" s="17"/>
      <c r="I189" s="17"/>
      <c r="J189" s="17"/>
      <c r="K189" s="17"/>
      <c r="L189" s="17"/>
      <c r="M189" s="17"/>
      <c r="N189" s="17"/>
      <c r="O189" s="17"/>
    </row>
    <row r="190" spans="1:15" ht="15.75" thickBot="1">
      <c r="A190" s="16"/>
      <c r="B190" s="17"/>
      <c r="C190" s="17"/>
      <c r="D190" s="17"/>
      <c r="E190" s="17"/>
      <c r="F190" s="17"/>
      <c r="G190" s="17"/>
      <c r="H190" s="17"/>
      <c r="I190" s="17"/>
      <c r="J190" s="17"/>
      <c r="K190" s="17"/>
      <c r="L190" s="17"/>
      <c r="M190" s="17"/>
      <c r="N190" s="17"/>
      <c r="O190" s="17"/>
    </row>
    <row r="191" spans="1:15" ht="15.75" thickBot="1">
      <c r="A191" s="16"/>
      <c r="B191" s="17"/>
      <c r="C191" s="17"/>
      <c r="D191" s="17"/>
      <c r="E191" s="17"/>
      <c r="F191" s="17"/>
      <c r="G191" s="17"/>
      <c r="H191" s="17"/>
      <c r="I191" s="17"/>
      <c r="J191" s="17"/>
      <c r="K191" s="17"/>
      <c r="L191" s="17"/>
      <c r="M191" s="17"/>
      <c r="N191" s="17"/>
      <c r="O191" s="17"/>
    </row>
    <row r="192" spans="1:15" ht="15.75" thickBot="1">
      <c r="A192" s="16"/>
      <c r="B192" s="17"/>
      <c r="C192" s="17"/>
      <c r="D192" s="17"/>
      <c r="E192" s="17"/>
      <c r="F192" s="17"/>
      <c r="G192" s="17"/>
      <c r="H192" s="17"/>
      <c r="I192" s="17"/>
      <c r="J192" s="17"/>
      <c r="K192" s="17"/>
      <c r="L192" s="17"/>
      <c r="M192" s="17"/>
      <c r="N192" s="17"/>
      <c r="O192" s="17"/>
    </row>
    <row r="193" spans="1:15" ht="15.75" thickBot="1">
      <c r="A193" s="16"/>
      <c r="B193" s="17"/>
      <c r="C193" s="17"/>
      <c r="D193" s="17"/>
      <c r="E193" s="17"/>
      <c r="F193" s="17"/>
      <c r="G193" s="17"/>
      <c r="H193" s="17"/>
      <c r="I193" s="17"/>
      <c r="J193" s="17"/>
      <c r="K193" s="17"/>
      <c r="L193" s="17"/>
      <c r="M193" s="17"/>
      <c r="N193" s="17"/>
      <c r="O193" s="17"/>
    </row>
    <row r="194" spans="1:15" ht="15.75" thickBot="1">
      <c r="A194" s="16"/>
      <c r="B194" s="17"/>
      <c r="C194" s="17"/>
      <c r="D194" s="17"/>
      <c r="E194" s="17"/>
      <c r="F194" s="17"/>
      <c r="G194" s="17"/>
      <c r="H194" s="17"/>
      <c r="I194" s="17"/>
      <c r="J194" s="17"/>
      <c r="K194" s="17"/>
      <c r="L194" s="17"/>
      <c r="M194" s="17"/>
      <c r="N194" s="17"/>
      <c r="O194" s="17"/>
    </row>
    <row r="195" spans="1:15" ht="15.75" thickBot="1">
      <c r="A195" s="16"/>
      <c r="B195" s="17"/>
      <c r="C195" s="17"/>
      <c r="D195" s="17"/>
      <c r="E195" s="17"/>
      <c r="F195" s="17"/>
      <c r="G195" s="17"/>
      <c r="H195" s="17"/>
      <c r="I195" s="17"/>
      <c r="J195" s="17"/>
      <c r="K195" s="17"/>
      <c r="L195" s="17"/>
      <c r="M195" s="17"/>
      <c r="N195" s="17"/>
      <c r="O195" s="17"/>
    </row>
    <row r="196" spans="1:15" ht="15.75" thickBot="1">
      <c r="A196" s="16"/>
      <c r="B196" s="17"/>
      <c r="C196" s="17"/>
      <c r="D196" s="17"/>
      <c r="E196" s="17"/>
      <c r="F196" s="17"/>
      <c r="G196" s="17"/>
      <c r="H196" s="17"/>
      <c r="I196" s="17"/>
      <c r="J196" s="17"/>
      <c r="K196" s="17"/>
      <c r="L196" s="17"/>
      <c r="M196" s="17"/>
      <c r="N196" s="17"/>
      <c r="O196" s="17"/>
    </row>
    <row r="197" spans="1:15" ht="15.75" thickBot="1">
      <c r="A197" s="16"/>
      <c r="B197" s="17"/>
      <c r="C197" s="17"/>
      <c r="D197" s="17"/>
      <c r="E197" s="17"/>
      <c r="F197" s="17"/>
      <c r="G197" s="17"/>
      <c r="H197" s="17"/>
      <c r="I197" s="17"/>
      <c r="J197" s="17"/>
      <c r="K197" s="17"/>
      <c r="L197" s="17"/>
      <c r="M197" s="17"/>
      <c r="N197" s="17"/>
      <c r="O197" s="17"/>
    </row>
    <row r="198" spans="1:15" ht="15.75" thickBot="1">
      <c r="A198" s="16"/>
      <c r="B198" s="17"/>
      <c r="C198" s="17"/>
      <c r="D198" s="17"/>
      <c r="E198" s="17"/>
      <c r="F198" s="17"/>
      <c r="G198" s="17"/>
      <c r="H198" s="17"/>
      <c r="I198" s="17"/>
      <c r="J198" s="17"/>
      <c r="K198" s="17"/>
      <c r="L198" s="17"/>
      <c r="M198" s="17"/>
      <c r="N198" s="17"/>
      <c r="O198" s="17"/>
    </row>
    <row r="199" spans="1:15" ht="15.75" thickBot="1">
      <c r="A199" s="16"/>
      <c r="B199" s="17"/>
      <c r="C199" s="17"/>
      <c r="D199" s="17"/>
      <c r="E199" s="17"/>
      <c r="F199" s="17"/>
      <c r="G199" s="17"/>
      <c r="H199" s="17"/>
      <c r="I199" s="17"/>
      <c r="J199" s="17"/>
      <c r="K199" s="17"/>
      <c r="L199" s="17"/>
      <c r="M199" s="17"/>
      <c r="N199" s="17"/>
      <c r="O199" s="17"/>
    </row>
    <row r="200" spans="1:15" ht="15.75" thickBot="1">
      <c r="A200" s="16"/>
      <c r="B200" s="17"/>
      <c r="C200" s="17"/>
      <c r="D200" s="17"/>
      <c r="E200" s="17"/>
      <c r="F200" s="17"/>
      <c r="G200" s="17"/>
      <c r="H200" s="17"/>
      <c r="I200" s="17"/>
      <c r="J200" s="17"/>
      <c r="K200" s="17"/>
      <c r="L200" s="17"/>
      <c r="M200" s="17"/>
      <c r="N200" s="17"/>
      <c r="O200" s="17"/>
    </row>
    <row r="201" spans="1:15" ht="15.75" thickBot="1">
      <c r="A201" s="16"/>
      <c r="B201" s="17"/>
      <c r="C201" s="17"/>
      <c r="D201" s="17"/>
      <c r="E201" s="17"/>
      <c r="F201" s="17"/>
      <c r="G201" s="17"/>
      <c r="H201" s="17"/>
      <c r="I201" s="17"/>
      <c r="J201" s="17"/>
      <c r="K201" s="17"/>
      <c r="L201" s="17"/>
      <c r="M201" s="17"/>
      <c r="N201" s="17"/>
      <c r="O201" s="17"/>
    </row>
    <row r="202" spans="1:15" ht="15.75" thickBot="1">
      <c r="A202" s="16"/>
      <c r="B202" s="17"/>
      <c r="C202" s="17"/>
      <c r="D202" s="17"/>
      <c r="E202" s="17"/>
      <c r="F202" s="17"/>
      <c r="G202" s="17"/>
      <c r="H202" s="17"/>
      <c r="I202" s="17"/>
      <c r="J202" s="17"/>
      <c r="K202" s="17"/>
      <c r="L202" s="17"/>
      <c r="M202" s="17"/>
      <c r="N202" s="17"/>
      <c r="O202" s="17"/>
    </row>
    <row r="203" spans="1:15" ht="15.75" thickBot="1">
      <c r="A203" s="16"/>
      <c r="B203" s="17"/>
      <c r="C203" s="17"/>
      <c r="D203" s="17"/>
      <c r="E203" s="17"/>
      <c r="F203" s="17"/>
      <c r="G203" s="17"/>
      <c r="H203" s="17"/>
      <c r="I203" s="17"/>
      <c r="J203" s="17"/>
      <c r="K203" s="17"/>
      <c r="L203" s="17"/>
      <c r="M203" s="17"/>
      <c r="N203" s="17"/>
      <c r="O203" s="17"/>
    </row>
    <row r="204" spans="1:15" ht="15.75" thickBot="1">
      <c r="A204" s="16"/>
      <c r="B204" s="17"/>
      <c r="C204" s="17"/>
      <c r="D204" s="17"/>
      <c r="E204" s="17"/>
      <c r="F204" s="17"/>
      <c r="G204" s="17"/>
      <c r="H204" s="17"/>
      <c r="I204" s="17"/>
      <c r="J204" s="17"/>
      <c r="K204" s="17"/>
      <c r="L204" s="17"/>
      <c r="M204" s="17"/>
      <c r="N204" s="17"/>
      <c r="O204" s="17"/>
    </row>
    <row r="205" spans="1:15" ht="15.75" thickBot="1">
      <c r="A205" s="16"/>
      <c r="B205" s="17"/>
      <c r="C205" s="17"/>
      <c r="D205" s="17"/>
      <c r="E205" s="17"/>
      <c r="F205" s="17"/>
      <c r="G205" s="17"/>
      <c r="H205" s="17"/>
      <c r="I205" s="17"/>
      <c r="J205" s="17"/>
      <c r="K205" s="17"/>
      <c r="L205" s="17"/>
      <c r="M205" s="17"/>
      <c r="N205" s="17"/>
      <c r="O205" s="17"/>
    </row>
    <row r="206" spans="1:15" ht="15.75" thickBot="1">
      <c r="A206" s="16"/>
      <c r="B206" s="17"/>
      <c r="C206" s="17"/>
      <c r="D206" s="17"/>
      <c r="E206" s="17"/>
      <c r="F206" s="17"/>
      <c r="G206" s="17"/>
      <c r="H206" s="17"/>
      <c r="I206" s="17"/>
      <c r="J206" s="17"/>
      <c r="K206" s="17"/>
      <c r="L206" s="17"/>
      <c r="M206" s="17"/>
      <c r="N206" s="17"/>
      <c r="O206" s="17"/>
    </row>
    <row r="207" spans="1:15" ht="15.75" thickBot="1">
      <c r="A207" s="16"/>
      <c r="B207" s="17"/>
      <c r="C207" s="17"/>
      <c r="D207" s="17"/>
      <c r="E207" s="17"/>
      <c r="F207" s="17"/>
      <c r="G207" s="17"/>
      <c r="H207" s="17"/>
      <c r="I207" s="17"/>
      <c r="J207" s="17"/>
      <c r="K207" s="17"/>
      <c r="L207" s="17"/>
      <c r="M207" s="17"/>
      <c r="N207" s="17"/>
      <c r="O207" s="17"/>
    </row>
    <row r="208" spans="1:15" ht="15.75" thickBot="1">
      <c r="A208" s="16"/>
      <c r="B208" s="17"/>
      <c r="C208" s="17"/>
      <c r="D208" s="17"/>
      <c r="E208" s="17"/>
      <c r="F208" s="17"/>
      <c r="G208" s="17"/>
      <c r="H208" s="17"/>
      <c r="I208" s="17"/>
      <c r="J208" s="17"/>
      <c r="K208" s="17"/>
      <c r="L208" s="17"/>
      <c r="M208" s="17"/>
      <c r="N208" s="17"/>
      <c r="O208" s="17"/>
    </row>
    <row r="209" spans="1:15" ht="15.75" thickBot="1">
      <c r="A209" s="16"/>
      <c r="B209" s="17"/>
      <c r="C209" s="17"/>
      <c r="D209" s="17"/>
      <c r="E209" s="17"/>
      <c r="F209" s="17"/>
      <c r="G209" s="17"/>
      <c r="H209" s="17"/>
      <c r="I209" s="17"/>
      <c r="J209" s="17"/>
      <c r="K209" s="17"/>
      <c r="L209" s="17"/>
      <c r="M209" s="17"/>
      <c r="N209" s="17"/>
      <c r="O209" s="17"/>
    </row>
    <row r="210" spans="1:15" ht="15.75" thickBot="1">
      <c r="A210" s="16"/>
      <c r="B210" s="17"/>
      <c r="C210" s="17"/>
      <c r="D210" s="17"/>
      <c r="E210" s="17"/>
      <c r="F210" s="17"/>
      <c r="G210" s="17"/>
      <c r="H210" s="17"/>
      <c r="I210" s="17"/>
      <c r="J210" s="17"/>
      <c r="K210" s="17"/>
      <c r="L210" s="17"/>
      <c r="M210" s="17"/>
      <c r="N210" s="17"/>
      <c r="O210" s="17"/>
    </row>
    <row r="211" spans="1:15" ht="15.75" thickBot="1">
      <c r="A211" s="16"/>
      <c r="B211" s="17"/>
      <c r="C211" s="17"/>
      <c r="D211" s="17"/>
      <c r="E211" s="17"/>
      <c r="F211" s="17"/>
      <c r="G211" s="17"/>
      <c r="H211" s="17"/>
      <c r="I211" s="17"/>
      <c r="J211" s="17"/>
      <c r="K211" s="17"/>
      <c r="L211" s="17"/>
      <c r="M211" s="17"/>
      <c r="N211" s="17"/>
      <c r="O211" s="17"/>
    </row>
    <row r="212" spans="1:15" ht="15.75" thickBot="1">
      <c r="A212" s="16"/>
      <c r="B212" s="17"/>
      <c r="C212" s="17"/>
      <c r="D212" s="17"/>
      <c r="E212" s="17"/>
      <c r="F212" s="17"/>
      <c r="G212" s="17"/>
      <c r="H212" s="17"/>
      <c r="I212" s="17"/>
      <c r="J212" s="17"/>
      <c r="K212" s="17"/>
      <c r="L212" s="17"/>
      <c r="M212" s="17"/>
      <c r="N212" s="17"/>
      <c r="O212" s="17"/>
    </row>
    <row r="213" spans="1:15" ht="15.75" thickBot="1">
      <c r="A213" s="16"/>
      <c r="B213" s="17"/>
      <c r="C213" s="17"/>
      <c r="D213" s="17"/>
      <c r="E213" s="17"/>
      <c r="F213" s="17"/>
      <c r="G213" s="17"/>
      <c r="H213" s="17"/>
      <c r="I213" s="17"/>
      <c r="J213" s="17"/>
      <c r="K213" s="17"/>
      <c r="L213" s="17"/>
      <c r="M213" s="17"/>
      <c r="N213" s="17"/>
      <c r="O213" s="17"/>
    </row>
    <row r="214" spans="1:15" ht="15.75" thickBot="1">
      <c r="A214" s="16"/>
      <c r="B214" s="17"/>
      <c r="C214" s="17"/>
      <c r="D214" s="17"/>
      <c r="E214" s="17"/>
      <c r="F214" s="17"/>
      <c r="G214" s="17"/>
      <c r="H214" s="17"/>
      <c r="I214" s="17"/>
      <c r="J214" s="17"/>
      <c r="K214" s="17"/>
      <c r="L214" s="17"/>
      <c r="M214" s="17"/>
      <c r="N214" s="17"/>
      <c r="O214" s="17"/>
    </row>
    <row r="215" spans="1:15" ht="15.75" thickBot="1">
      <c r="A215" s="16"/>
      <c r="B215" s="17"/>
      <c r="C215" s="17"/>
      <c r="D215" s="17"/>
      <c r="E215" s="17"/>
      <c r="F215" s="17"/>
      <c r="G215" s="17"/>
      <c r="H215" s="17"/>
      <c r="I215" s="17"/>
      <c r="J215" s="17"/>
      <c r="K215" s="17"/>
      <c r="L215" s="17"/>
      <c r="M215" s="17"/>
      <c r="N215" s="17"/>
      <c r="O215" s="17"/>
    </row>
    <row r="216" spans="1:15" ht="15.75" thickBot="1">
      <c r="A216" s="16"/>
      <c r="B216" s="17"/>
      <c r="C216" s="17"/>
      <c r="D216" s="17"/>
      <c r="E216" s="17"/>
      <c r="F216" s="17"/>
      <c r="G216" s="17"/>
      <c r="H216" s="17"/>
      <c r="I216" s="17"/>
      <c r="J216" s="17"/>
      <c r="K216" s="17"/>
      <c r="L216" s="17"/>
      <c r="M216" s="17"/>
      <c r="N216" s="17"/>
      <c r="O216" s="17"/>
    </row>
    <row r="217" spans="1:15" ht="15.75" thickBot="1">
      <c r="A217" s="16"/>
      <c r="B217" s="17"/>
      <c r="C217" s="17"/>
      <c r="D217" s="17"/>
      <c r="E217" s="17"/>
      <c r="F217" s="17"/>
      <c r="G217" s="17"/>
      <c r="H217" s="17"/>
      <c r="I217" s="17"/>
      <c r="J217" s="17"/>
      <c r="K217" s="17"/>
      <c r="L217" s="17"/>
      <c r="M217" s="17"/>
      <c r="N217" s="17"/>
      <c r="O217" s="17"/>
    </row>
    <row r="218" spans="1:15" ht="15.75" thickBot="1">
      <c r="A218" s="16"/>
      <c r="B218" s="17"/>
      <c r="C218" s="17"/>
      <c r="D218" s="17"/>
      <c r="E218" s="17"/>
      <c r="F218" s="17"/>
      <c r="G218" s="17"/>
      <c r="H218" s="17"/>
      <c r="I218" s="17"/>
      <c r="J218" s="17"/>
      <c r="K218" s="17"/>
      <c r="L218" s="17"/>
      <c r="M218" s="17"/>
      <c r="N218" s="17"/>
      <c r="O218" s="17"/>
    </row>
    <row r="219" spans="1:15" ht="15.75" thickBot="1">
      <c r="A219" s="16"/>
      <c r="B219" s="17"/>
      <c r="C219" s="17"/>
      <c r="D219" s="17"/>
      <c r="E219" s="17"/>
      <c r="F219" s="17"/>
      <c r="G219" s="17"/>
      <c r="H219" s="17"/>
      <c r="I219" s="17"/>
      <c r="J219" s="17"/>
      <c r="K219" s="17"/>
      <c r="L219" s="17"/>
      <c r="M219" s="17"/>
      <c r="N219" s="17"/>
      <c r="O219" s="17"/>
    </row>
    <row r="220" spans="1:15" ht="15.75" thickBot="1">
      <c r="A220" s="16"/>
      <c r="B220" s="17"/>
      <c r="C220" s="17"/>
      <c r="D220" s="17"/>
      <c r="E220" s="17"/>
      <c r="F220" s="17"/>
      <c r="G220" s="17"/>
      <c r="H220" s="17"/>
      <c r="I220" s="17"/>
      <c r="J220" s="17"/>
      <c r="K220" s="17"/>
      <c r="L220" s="17"/>
      <c r="M220" s="17"/>
      <c r="N220" s="17"/>
      <c r="O220" s="17"/>
    </row>
    <row r="221" spans="1:15" ht="15.75" thickBot="1">
      <c r="A221" s="16"/>
      <c r="B221" s="17"/>
      <c r="C221" s="17"/>
      <c r="D221" s="17"/>
      <c r="E221" s="17"/>
      <c r="F221" s="17"/>
      <c r="G221" s="17"/>
      <c r="H221" s="17"/>
      <c r="I221" s="17"/>
      <c r="J221" s="17"/>
      <c r="K221" s="17"/>
      <c r="L221" s="17"/>
      <c r="M221" s="17"/>
      <c r="N221" s="17"/>
      <c r="O221" s="17"/>
    </row>
    <row r="222" spans="1:15" ht="15.75" thickBot="1">
      <c r="A222" s="16"/>
      <c r="B222" s="17"/>
      <c r="C222" s="17"/>
      <c r="D222" s="17"/>
      <c r="E222" s="17"/>
      <c r="F222" s="17"/>
      <c r="G222" s="17"/>
      <c r="H222" s="17"/>
      <c r="I222" s="17"/>
      <c r="J222" s="17"/>
      <c r="K222" s="17"/>
      <c r="L222" s="17"/>
      <c r="M222" s="17"/>
      <c r="N222" s="17"/>
      <c r="O222" s="17"/>
    </row>
    <row r="223" spans="1:15" ht="15.75" thickBot="1">
      <c r="A223" s="16"/>
      <c r="B223" s="17"/>
      <c r="C223" s="17"/>
      <c r="D223" s="17"/>
      <c r="E223" s="17"/>
      <c r="F223" s="17"/>
      <c r="G223" s="17"/>
      <c r="H223" s="17"/>
      <c r="I223" s="17"/>
      <c r="J223" s="17"/>
      <c r="K223" s="17"/>
      <c r="L223" s="17"/>
      <c r="M223" s="17"/>
      <c r="N223" s="17"/>
      <c r="O223" s="17"/>
    </row>
    <row r="224" spans="1:15" ht="15.75" thickBot="1">
      <c r="A224" s="16"/>
      <c r="B224" s="17"/>
      <c r="C224" s="17"/>
      <c r="D224" s="17"/>
      <c r="E224" s="17"/>
      <c r="F224" s="17"/>
      <c r="G224" s="17"/>
      <c r="H224" s="17"/>
      <c r="I224" s="17"/>
      <c r="J224" s="17"/>
      <c r="K224" s="17"/>
      <c r="L224" s="17"/>
      <c r="M224" s="17"/>
      <c r="N224" s="17"/>
      <c r="O224" s="17"/>
    </row>
    <row r="225" spans="1:15" ht="15.75" thickBot="1">
      <c r="A225" s="16"/>
      <c r="B225" s="17"/>
      <c r="C225" s="17"/>
      <c r="D225" s="17"/>
      <c r="E225" s="17"/>
      <c r="F225" s="17"/>
      <c r="G225" s="17"/>
      <c r="H225" s="17"/>
      <c r="I225" s="17"/>
      <c r="J225" s="17"/>
      <c r="K225" s="17"/>
      <c r="L225" s="17"/>
      <c r="M225" s="17"/>
      <c r="N225" s="17"/>
      <c r="O225" s="17"/>
    </row>
    <row r="226" spans="1:15" ht="15.75" thickBot="1">
      <c r="A226" s="16"/>
      <c r="B226" s="17"/>
      <c r="C226" s="17"/>
      <c r="D226" s="17"/>
      <c r="E226" s="17"/>
      <c r="F226" s="17"/>
      <c r="G226" s="17"/>
      <c r="H226" s="17"/>
      <c r="I226" s="17"/>
      <c r="J226" s="17"/>
      <c r="K226" s="17"/>
      <c r="L226" s="17"/>
      <c r="M226" s="17"/>
      <c r="N226" s="17"/>
      <c r="O226" s="17"/>
    </row>
    <row r="227" spans="1:15" ht="15.75" thickBot="1">
      <c r="A227" s="16"/>
      <c r="B227" s="17"/>
      <c r="C227" s="17"/>
      <c r="D227" s="17"/>
      <c r="E227" s="17"/>
      <c r="F227" s="17"/>
      <c r="G227" s="17"/>
      <c r="H227" s="17"/>
      <c r="I227" s="17"/>
      <c r="J227" s="17"/>
      <c r="K227" s="17"/>
      <c r="L227" s="17"/>
      <c r="M227" s="17"/>
      <c r="N227" s="17"/>
      <c r="O227" s="17"/>
    </row>
    <row r="228" spans="1:15" ht="15.75" thickBot="1">
      <c r="A228" s="16"/>
      <c r="B228" s="17"/>
      <c r="C228" s="17"/>
      <c r="D228" s="17"/>
      <c r="E228" s="17"/>
      <c r="F228" s="17"/>
      <c r="G228" s="17"/>
      <c r="H228" s="17"/>
      <c r="I228" s="17"/>
      <c r="J228" s="17"/>
      <c r="K228" s="17"/>
      <c r="L228" s="17"/>
      <c r="M228" s="17"/>
      <c r="N228" s="17"/>
      <c r="O228" s="17"/>
    </row>
    <row r="229" spans="1:15" ht="15.75" thickBot="1">
      <c r="A229" s="16"/>
      <c r="B229" s="17"/>
      <c r="C229" s="17"/>
      <c r="D229" s="17"/>
      <c r="E229" s="17"/>
      <c r="F229" s="17"/>
      <c r="G229" s="17"/>
      <c r="H229" s="17"/>
      <c r="I229" s="17"/>
      <c r="J229" s="17"/>
      <c r="K229" s="17"/>
      <c r="L229" s="17"/>
      <c r="M229" s="17"/>
      <c r="N229" s="17"/>
      <c r="O229" s="17"/>
    </row>
    <row r="230" spans="1:15" ht="15.75" thickBot="1">
      <c r="A230" s="16"/>
      <c r="B230" s="17"/>
      <c r="C230" s="17"/>
      <c r="D230" s="17"/>
      <c r="E230" s="17"/>
      <c r="F230" s="17"/>
      <c r="G230" s="17"/>
      <c r="H230" s="17"/>
      <c r="I230" s="17"/>
      <c r="J230" s="17"/>
      <c r="K230" s="17"/>
      <c r="L230" s="17"/>
      <c r="M230" s="17"/>
      <c r="N230" s="17"/>
      <c r="O230" s="17"/>
    </row>
    <row r="231" spans="1:15" ht="15.75" thickBot="1">
      <c r="A231" s="16"/>
      <c r="B231" s="17"/>
      <c r="C231" s="17"/>
      <c r="D231" s="17"/>
      <c r="E231" s="17"/>
      <c r="F231" s="17"/>
      <c r="G231" s="17"/>
      <c r="H231" s="17"/>
      <c r="I231" s="17"/>
      <c r="J231" s="17"/>
      <c r="K231" s="17"/>
      <c r="L231" s="17"/>
      <c r="M231" s="17"/>
      <c r="N231" s="17"/>
      <c r="O231" s="17"/>
    </row>
    <row r="232" spans="1:15" ht="15.75" thickBot="1">
      <c r="A232" s="16"/>
      <c r="B232" s="17"/>
      <c r="C232" s="17"/>
      <c r="D232" s="17"/>
      <c r="E232" s="17"/>
      <c r="F232" s="17"/>
      <c r="G232" s="17"/>
      <c r="H232" s="17"/>
      <c r="I232" s="17"/>
      <c r="J232" s="17"/>
      <c r="K232" s="17"/>
      <c r="L232" s="17"/>
      <c r="M232" s="17"/>
      <c r="N232" s="17"/>
      <c r="O232" s="17"/>
    </row>
    <row r="233" spans="1:15" ht="15.75" thickBot="1">
      <c r="A233" s="16"/>
      <c r="B233" s="17"/>
      <c r="C233" s="17"/>
      <c r="D233" s="17"/>
      <c r="E233" s="17"/>
      <c r="F233" s="17"/>
      <c r="G233" s="17"/>
      <c r="H233" s="17"/>
      <c r="I233" s="17"/>
      <c r="J233" s="17"/>
      <c r="K233" s="17"/>
      <c r="L233" s="17"/>
      <c r="M233" s="17"/>
      <c r="N233" s="17"/>
      <c r="O233" s="17"/>
    </row>
    <row r="234" spans="1:15" ht="15.75" thickBot="1">
      <c r="A234" s="16"/>
      <c r="B234" s="17"/>
      <c r="C234" s="17"/>
      <c r="D234" s="17"/>
      <c r="E234" s="17"/>
      <c r="F234" s="17"/>
      <c r="G234" s="17"/>
      <c r="H234" s="17"/>
      <c r="I234" s="17"/>
      <c r="J234" s="17"/>
      <c r="K234" s="17"/>
      <c r="L234" s="17"/>
      <c r="M234" s="17"/>
      <c r="N234" s="17"/>
      <c r="O234" s="17"/>
    </row>
    <row r="235" spans="1:15" ht="15.75" thickBot="1">
      <c r="A235" s="16"/>
      <c r="B235" s="17"/>
      <c r="C235" s="17"/>
      <c r="D235" s="17"/>
      <c r="E235" s="17"/>
      <c r="F235" s="17"/>
      <c r="G235" s="17"/>
      <c r="H235" s="17"/>
      <c r="I235" s="17"/>
      <c r="J235" s="17"/>
      <c r="K235" s="17"/>
      <c r="L235" s="17"/>
      <c r="M235" s="17"/>
      <c r="N235" s="17"/>
      <c r="O235" s="17"/>
    </row>
    <row r="236" spans="1:15" ht="15.75" thickBot="1">
      <c r="A236" s="16"/>
      <c r="B236" s="17"/>
      <c r="C236" s="17"/>
      <c r="D236" s="17"/>
      <c r="E236" s="17"/>
      <c r="F236" s="17"/>
      <c r="G236" s="17"/>
      <c r="H236" s="17"/>
      <c r="I236" s="17"/>
      <c r="J236" s="17"/>
      <c r="K236" s="17"/>
      <c r="L236" s="17"/>
      <c r="M236" s="17"/>
      <c r="N236" s="17"/>
      <c r="O236" s="17"/>
    </row>
    <row r="237" spans="1:15" ht="15.75" thickBot="1">
      <c r="A237" s="16"/>
      <c r="B237" s="17"/>
      <c r="C237" s="17"/>
      <c r="D237" s="17"/>
      <c r="E237" s="17"/>
      <c r="F237" s="17"/>
      <c r="G237" s="17"/>
      <c r="H237" s="17"/>
      <c r="I237" s="17"/>
      <c r="J237" s="17"/>
      <c r="K237" s="17"/>
      <c r="L237" s="17"/>
      <c r="M237" s="17"/>
      <c r="N237" s="17"/>
      <c r="O237" s="17"/>
    </row>
    <row r="238" spans="1:15" ht="15.75" thickBot="1">
      <c r="A238" s="16"/>
      <c r="B238" s="17"/>
      <c r="C238" s="17"/>
      <c r="D238" s="17"/>
      <c r="E238" s="17"/>
      <c r="F238" s="17"/>
      <c r="G238" s="17"/>
      <c r="H238" s="17"/>
      <c r="I238" s="17"/>
      <c r="J238" s="17"/>
      <c r="K238" s="17"/>
      <c r="L238" s="17"/>
      <c r="M238" s="17"/>
      <c r="N238" s="17"/>
      <c r="O238" s="17"/>
    </row>
    <row r="239" spans="1:15" ht="15.75" thickBot="1">
      <c r="A239" s="16"/>
      <c r="B239" s="17"/>
      <c r="C239" s="17"/>
      <c r="D239" s="17"/>
      <c r="E239" s="17"/>
      <c r="F239" s="17"/>
      <c r="G239" s="17"/>
      <c r="H239" s="17"/>
      <c r="I239" s="17"/>
      <c r="J239" s="17"/>
      <c r="K239" s="17"/>
      <c r="L239" s="17"/>
      <c r="M239" s="17"/>
      <c r="N239" s="17"/>
      <c r="O239" s="17"/>
    </row>
    <row r="240" spans="1:15" ht="15.75" thickBot="1">
      <c r="A240" s="16"/>
      <c r="B240" s="17"/>
      <c r="C240" s="17"/>
      <c r="D240" s="17"/>
      <c r="E240" s="17"/>
      <c r="F240" s="17"/>
      <c r="G240" s="17"/>
      <c r="H240" s="17"/>
      <c r="I240" s="17"/>
      <c r="J240" s="17"/>
      <c r="K240" s="17"/>
      <c r="L240" s="17"/>
      <c r="M240" s="17"/>
      <c r="N240" s="17"/>
      <c r="O240" s="17"/>
    </row>
    <row r="241" spans="1:15" ht="15.75" thickBot="1">
      <c r="A241" s="16"/>
      <c r="B241" s="17"/>
      <c r="C241" s="17"/>
      <c r="D241" s="17"/>
      <c r="E241" s="17"/>
      <c r="F241" s="17"/>
      <c r="G241" s="17"/>
      <c r="H241" s="17"/>
      <c r="I241" s="17"/>
      <c r="J241" s="17"/>
      <c r="K241" s="17"/>
      <c r="L241" s="17"/>
      <c r="M241" s="17"/>
      <c r="N241" s="17"/>
      <c r="O241" s="17"/>
    </row>
    <row r="242" spans="1:15" ht="15.75" thickBot="1">
      <c r="A242" s="16"/>
      <c r="B242" s="17"/>
      <c r="C242" s="17"/>
      <c r="D242" s="17"/>
      <c r="E242" s="17"/>
      <c r="F242" s="17"/>
      <c r="G242" s="17"/>
      <c r="H242" s="17"/>
      <c r="I242" s="17"/>
      <c r="J242" s="17"/>
      <c r="K242" s="17"/>
      <c r="L242" s="17"/>
      <c r="M242" s="17"/>
      <c r="N242" s="17"/>
      <c r="O242" s="17"/>
    </row>
    <row r="243" spans="1:15" ht="15.75" thickBot="1">
      <c r="A243" s="16"/>
      <c r="B243" s="17"/>
      <c r="C243" s="17"/>
      <c r="D243" s="17"/>
      <c r="E243" s="17"/>
      <c r="F243" s="17"/>
      <c r="G243" s="17"/>
      <c r="H243" s="17"/>
      <c r="I243" s="17"/>
      <c r="J243" s="17"/>
      <c r="K243" s="17"/>
      <c r="L243" s="17"/>
      <c r="M243" s="17"/>
      <c r="N243" s="17"/>
      <c r="O243" s="17"/>
    </row>
    <row r="244" spans="1:15" ht="15.75" thickBot="1">
      <c r="A244" s="16"/>
      <c r="B244" s="17"/>
      <c r="C244" s="17"/>
      <c r="D244" s="17"/>
      <c r="E244" s="17"/>
      <c r="F244" s="17"/>
      <c r="G244" s="17"/>
      <c r="H244" s="17"/>
      <c r="I244" s="17"/>
      <c r="J244" s="17"/>
      <c r="K244" s="17"/>
      <c r="L244" s="17"/>
      <c r="M244" s="17"/>
      <c r="N244" s="17"/>
      <c r="O244" s="17"/>
    </row>
    <row r="245" spans="1:15" ht="15.75" thickBot="1">
      <c r="A245" s="16"/>
      <c r="B245" s="17"/>
      <c r="C245" s="17"/>
      <c r="D245" s="17"/>
      <c r="E245" s="17"/>
      <c r="F245" s="17"/>
      <c r="G245" s="17"/>
      <c r="H245" s="17"/>
      <c r="I245" s="17"/>
      <c r="J245" s="17"/>
      <c r="K245" s="17"/>
      <c r="L245" s="17"/>
      <c r="M245" s="17"/>
      <c r="N245" s="17"/>
      <c r="O245" s="17"/>
    </row>
    <row r="246" spans="1:15" ht="15.75" thickBot="1">
      <c r="A246" s="16"/>
      <c r="B246" s="17"/>
      <c r="C246" s="17"/>
      <c r="D246" s="17"/>
      <c r="E246" s="17"/>
      <c r="F246" s="17"/>
      <c r="G246" s="17"/>
      <c r="H246" s="17"/>
      <c r="I246" s="17"/>
      <c r="J246" s="17"/>
      <c r="K246" s="17"/>
      <c r="L246" s="17"/>
      <c r="M246" s="17"/>
      <c r="N246" s="17"/>
      <c r="O246" s="17"/>
    </row>
    <row r="247" spans="1:15" ht="15.75" thickBot="1">
      <c r="A247" s="16"/>
      <c r="B247" s="17"/>
      <c r="C247" s="17"/>
      <c r="D247" s="17"/>
      <c r="E247" s="17"/>
      <c r="F247" s="17"/>
      <c r="G247" s="17"/>
      <c r="H247" s="17"/>
      <c r="I247" s="17"/>
      <c r="J247" s="17"/>
      <c r="K247" s="17"/>
      <c r="L247" s="17"/>
      <c r="M247" s="17"/>
      <c r="N247" s="17"/>
      <c r="O247" s="17"/>
    </row>
    <row r="248" spans="1:15" ht="15.75" thickBot="1">
      <c r="A248" s="16"/>
      <c r="B248" s="17"/>
      <c r="C248" s="17"/>
      <c r="D248" s="17"/>
      <c r="E248" s="17"/>
      <c r="F248" s="17"/>
      <c r="G248" s="17"/>
      <c r="H248" s="17"/>
      <c r="I248" s="17"/>
      <c r="J248" s="17"/>
      <c r="K248" s="17"/>
      <c r="L248" s="17"/>
      <c r="M248" s="17"/>
      <c r="N248" s="17"/>
      <c r="O248" s="17"/>
    </row>
    <row r="249" spans="1:15" ht="15.75" thickBot="1">
      <c r="A249" s="16"/>
      <c r="B249" s="17"/>
      <c r="C249" s="17"/>
      <c r="D249" s="17"/>
      <c r="E249" s="17"/>
      <c r="F249" s="17"/>
      <c r="G249" s="17"/>
      <c r="H249" s="17"/>
      <c r="I249" s="17"/>
      <c r="J249" s="17"/>
      <c r="K249" s="17"/>
      <c r="L249" s="17"/>
      <c r="M249" s="17"/>
      <c r="N249" s="17"/>
      <c r="O249" s="17"/>
    </row>
    <row r="250" spans="1:15" ht="15.75" thickBot="1">
      <c r="A250" s="16"/>
      <c r="B250" s="17"/>
      <c r="C250" s="17"/>
      <c r="D250" s="17"/>
      <c r="E250" s="17"/>
      <c r="F250" s="17"/>
      <c r="G250" s="17"/>
      <c r="H250" s="17"/>
      <c r="I250" s="17"/>
      <c r="J250" s="17"/>
      <c r="K250" s="17"/>
      <c r="L250" s="17"/>
      <c r="M250" s="17"/>
      <c r="N250" s="17"/>
      <c r="O250" s="17"/>
    </row>
    <row r="251" spans="1:15" ht="15.75" thickBot="1">
      <c r="A251" s="16"/>
      <c r="B251" s="17"/>
      <c r="C251" s="17"/>
      <c r="D251" s="17"/>
      <c r="E251" s="17"/>
      <c r="F251" s="17"/>
      <c r="G251" s="17"/>
      <c r="H251" s="17"/>
      <c r="I251" s="17"/>
      <c r="J251" s="17"/>
      <c r="K251" s="17"/>
      <c r="L251" s="17"/>
      <c r="M251" s="17"/>
      <c r="N251" s="17"/>
      <c r="O251" s="17"/>
    </row>
    <row r="252" spans="1:15" ht="15.75" thickBot="1">
      <c r="A252" s="16"/>
      <c r="B252" s="17"/>
      <c r="C252" s="17"/>
      <c r="D252" s="17"/>
      <c r="E252" s="17"/>
      <c r="F252" s="17"/>
      <c r="G252" s="17"/>
      <c r="H252" s="17"/>
      <c r="I252" s="17"/>
      <c r="J252" s="17"/>
      <c r="K252" s="17"/>
      <c r="L252" s="17"/>
      <c r="M252" s="17"/>
      <c r="N252" s="17"/>
      <c r="O252" s="17"/>
    </row>
    <row r="253" spans="1:15" ht="15.75" thickBot="1">
      <c r="A253" s="16"/>
      <c r="B253" s="17"/>
      <c r="C253" s="17"/>
      <c r="D253" s="17"/>
      <c r="E253" s="17"/>
      <c r="F253" s="17"/>
      <c r="G253" s="17"/>
      <c r="H253" s="17"/>
      <c r="I253" s="17"/>
      <c r="J253" s="17"/>
      <c r="K253" s="17"/>
      <c r="L253" s="17"/>
      <c r="M253" s="17"/>
      <c r="N253" s="17"/>
      <c r="O253" s="17"/>
    </row>
    <row r="254" spans="1:15" ht="15.75" thickBot="1">
      <c r="A254" s="16"/>
      <c r="B254" s="17"/>
      <c r="C254" s="17"/>
      <c r="D254" s="17"/>
      <c r="E254" s="17"/>
      <c r="F254" s="17"/>
      <c r="G254" s="17"/>
      <c r="H254" s="17"/>
      <c r="I254" s="17"/>
      <c r="J254" s="17"/>
      <c r="K254" s="17"/>
      <c r="L254" s="17"/>
      <c r="M254" s="17"/>
      <c r="N254" s="17"/>
      <c r="O254" s="17"/>
    </row>
    <row r="255" spans="1:15" ht="15.75" thickBot="1">
      <c r="A255" s="16"/>
      <c r="B255" s="17"/>
      <c r="C255" s="17"/>
      <c r="D255" s="17"/>
      <c r="E255" s="17"/>
      <c r="F255" s="17"/>
      <c r="G255" s="17"/>
      <c r="H255" s="17"/>
      <c r="I255" s="17"/>
      <c r="J255" s="17"/>
      <c r="K255" s="17"/>
      <c r="L255" s="17"/>
      <c r="M255" s="17"/>
      <c r="N255" s="17"/>
      <c r="O255" s="17"/>
    </row>
    <row r="256" spans="1:15" ht="15.75" thickBot="1">
      <c r="A256" s="16"/>
      <c r="B256" s="17"/>
      <c r="C256" s="17"/>
      <c r="D256" s="17"/>
      <c r="E256" s="17"/>
      <c r="F256" s="17"/>
      <c r="G256" s="17"/>
      <c r="H256" s="17"/>
      <c r="I256" s="17"/>
      <c r="J256" s="17"/>
      <c r="K256" s="17"/>
      <c r="L256" s="17"/>
      <c r="M256" s="17"/>
      <c r="N256" s="17"/>
      <c r="O256" s="17"/>
    </row>
    <row r="257" spans="1:15" ht="15.75" thickBot="1">
      <c r="A257" s="16"/>
      <c r="B257" s="17"/>
      <c r="C257" s="17"/>
      <c r="D257" s="17"/>
      <c r="E257" s="17"/>
      <c r="F257" s="17"/>
      <c r="G257" s="17"/>
      <c r="H257" s="17"/>
      <c r="I257" s="17"/>
      <c r="J257" s="17"/>
      <c r="K257" s="17"/>
      <c r="L257" s="17"/>
      <c r="M257" s="17"/>
      <c r="N257" s="17"/>
      <c r="O257" s="17"/>
    </row>
    <row r="258" spans="1:15" ht="15.75" thickBot="1">
      <c r="A258" s="16"/>
      <c r="B258" s="17"/>
      <c r="C258" s="17"/>
      <c r="D258" s="17"/>
      <c r="E258" s="17"/>
      <c r="F258" s="17"/>
      <c r="G258" s="17"/>
      <c r="H258" s="17"/>
      <c r="I258" s="17"/>
      <c r="J258" s="17"/>
      <c r="K258" s="17"/>
      <c r="L258" s="17"/>
      <c r="M258" s="17"/>
      <c r="N258" s="17"/>
      <c r="O258" s="17"/>
    </row>
    <row r="259" spans="1:15" ht="15.75" thickBot="1">
      <c r="A259" s="16"/>
      <c r="B259" s="17"/>
      <c r="C259" s="17"/>
      <c r="D259" s="17"/>
      <c r="E259" s="17"/>
      <c r="F259" s="17"/>
      <c r="G259" s="17"/>
      <c r="H259" s="17"/>
      <c r="I259" s="17"/>
      <c r="J259" s="17"/>
      <c r="K259" s="17"/>
      <c r="L259" s="17"/>
      <c r="M259" s="17"/>
      <c r="N259" s="17"/>
      <c r="O259" s="17"/>
    </row>
    <row r="260" spans="1:15" ht="15.75" thickBot="1">
      <c r="A260" s="16"/>
      <c r="B260" s="17"/>
      <c r="C260" s="17"/>
      <c r="D260" s="17"/>
      <c r="E260" s="17"/>
      <c r="F260" s="17"/>
      <c r="G260" s="17"/>
      <c r="H260" s="17"/>
      <c r="I260" s="17"/>
      <c r="J260" s="17"/>
      <c r="K260" s="17"/>
      <c r="L260" s="17"/>
      <c r="M260" s="17"/>
      <c r="N260" s="17"/>
      <c r="O260" s="17"/>
    </row>
    <row r="261" spans="1:15" ht="15.75" thickBot="1">
      <c r="A261" s="16"/>
      <c r="B261" s="17"/>
      <c r="C261" s="17"/>
      <c r="D261" s="17"/>
      <c r="E261" s="17"/>
      <c r="F261" s="17"/>
      <c r="G261" s="17"/>
      <c r="H261" s="17"/>
      <c r="I261" s="17"/>
      <c r="J261" s="17"/>
      <c r="K261" s="17"/>
      <c r="L261" s="17"/>
      <c r="M261" s="17"/>
      <c r="N261" s="17"/>
      <c r="O261" s="17"/>
    </row>
    <row r="262" spans="1:15" ht="15.75" thickBot="1">
      <c r="A262" s="16"/>
      <c r="B262" s="17"/>
      <c r="C262" s="17"/>
      <c r="D262" s="17"/>
      <c r="E262" s="17"/>
      <c r="F262" s="17"/>
      <c r="G262" s="17"/>
      <c r="H262" s="17"/>
      <c r="I262" s="17"/>
      <c r="J262" s="17"/>
      <c r="K262" s="17"/>
      <c r="L262" s="17"/>
      <c r="M262" s="17"/>
      <c r="N262" s="17"/>
      <c r="O262" s="17"/>
    </row>
    <row r="263" spans="1:15" ht="15.75" thickBot="1">
      <c r="A263" s="16"/>
      <c r="B263" s="17"/>
      <c r="C263" s="17"/>
      <c r="D263" s="17"/>
      <c r="E263" s="17"/>
      <c r="F263" s="17"/>
      <c r="G263" s="17"/>
      <c r="H263" s="17"/>
      <c r="I263" s="17"/>
      <c r="J263" s="17"/>
      <c r="K263" s="17"/>
      <c r="L263" s="17"/>
      <c r="M263" s="17"/>
      <c r="N263" s="17"/>
      <c r="O263" s="17"/>
    </row>
    <row r="264" spans="1:15" ht="15.75" thickBot="1">
      <c r="A264" s="16"/>
      <c r="B264" s="17"/>
      <c r="C264" s="17"/>
      <c r="D264" s="17"/>
      <c r="E264" s="17"/>
      <c r="F264" s="17"/>
      <c r="G264" s="17"/>
      <c r="H264" s="17"/>
      <c r="I264" s="17"/>
      <c r="J264" s="17"/>
      <c r="K264" s="17"/>
      <c r="L264" s="17"/>
      <c r="M264" s="17"/>
      <c r="N264" s="17"/>
      <c r="O264" s="17"/>
    </row>
    <row r="265" spans="1:15" ht="15.75" thickBot="1">
      <c r="A265" s="16"/>
      <c r="B265" s="17"/>
      <c r="C265" s="17"/>
      <c r="D265" s="17"/>
      <c r="E265" s="17"/>
      <c r="F265" s="17"/>
      <c r="G265" s="17"/>
      <c r="H265" s="17"/>
      <c r="I265" s="17"/>
      <c r="J265" s="17"/>
      <c r="K265" s="17"/>
      <c r="L265" s="17"/>
      <c r="M265" s="17"/>
      <c r="N265" s="17"/>
      <c r="O265" s="17"/>
    </row>
    <row r="266" spans="1:15" ht="15.75" thickBot="1">
      <c r="A266" s="16"/>
      <c r="B266" s="17"/>
      <c r="C266" s="17"/>
      <c r="D266" s="17"/>
      <c r="E266" s="17"/>
      <c r="F266" s="17"/>
      <c r="G266" s="17"/>
      <c r="H266" s="17"/>
      <c r="I266" s="17"/>
      <c r="J266" s="17"/>
      <c r="K266" s="17"/>
      <c r="L266" s="17"/>
      <c r="M266" s="17"/>
      <c r="N266" s="17"/>
      <c r="O266" s="17"/>
    </row>
    <row r="267" spans="1:15" ht="15.75" thickBot="1">
      <c r="A267" s="16"/>
      <c r="B267" s="17"/>
      <c r="C267" s="17"/>
      <c r="D267" s="17"/>
      <c r="E267" s="17"/>
      <c r="F267" s="17"/>
      <c r="G267" s="17"/>
      <c r="H267" s="17"/>
      <c r="I267" s="17"/>
      <c r="J267" s="17"/>
      <c r="K267" s="17"/>
      <c r="L267" s="17"/>
      <c r="M267" s="17"/>
      <c r="N267" s="17"/>
      <c r="O267" s="17"/>
    </row>
    <row r="268" spans="1:15" ht="15.75" thickBot="1">
      <c r="A268" s="16"/>
      <c r="B268" s="17"/>
      <c r="C268" s="17"/>
      <c r="D268" s="17"/>
      <c r="E268" s="17"/>
      <c r="F268" s="17"/>
      <c r="G268" s="17"/>
      <c r="H268" s="17"/>
      <c r="I268" s="17"/>
      <c r="J268" s="17"/>
      <c r="K268" s="17"/>
      <c r="L268" s="17"/>
      <c r="M268" s="17"/>
      <c r="N268" s="17"/>
      <c r="O268" s="17"/>
    </row>
    <row r="269" spans="1:15" ht="15.75" thickBot="1">
      <c r="A269" s="16"/>
      <c r="B269" s="17"/>
      <c r="C269" s="17"/>
      <c r="D269" s="17"/>
      <c r="E269" s="17"/>
      <c r="F269" s="17"/>
      <c r="G269" s="17"/>
      <c r="H269" s="17"/>
      <c r="I269" s="17"/>
      <c r="J269" s="17"/>
      <c r="K269" s="17"/>
      <c r="L269" s="17"/>
      <c r="M269" s="17"/>
      <c r="N269" s="17"/>
      <c r="O269" s="17"/>
    </row>
    <row r="270" spans="1:15" ht="15.75" thickBot="1">
      <c r="A270" s="16"/>
      <c r="B270" s="17"/>
      <c r="C270" s="17"/>
      <c r="D270" s="17"/>
      <c r="E270" s="17"/>
      <c r="F270" s="17"/>
      <c r="G270" s="17"/>
      <c r="H270" s="17"/>
      <c r="I270" s="17"/>
      <c r="J270" s="17"/>
      <c r="K270" s="17"/>
      <c r="L270" s="17"/>
      <c r="M270" s="17"/>
      <c r="N270" s="17"/>
      <c r="O270" s="17"/>
    </row>
    <row r="271" spans="1:15" ht="15.75" thickBot="1">
      <c r="A271" s="16"/>
      <c r="B271" s="17"/>
      <c r="C271" s="17"/>
      <c r="D271" s="17"/>
      <c r="E271" s="17"/>
      <c r="F271" s="17"/>
      <c r="G271" s="17"/>
      <c r="H271" s="17"/>
      <c r="I271" s="17"/>
      <c r="J271" s="17"/>
      <c r="K271" s="17"/>
      <c r="L271" s="17"/>
      <c r="M271" s="17"/>
      <c r="N271" s="17"/>
      <c r="O271" s="17"/>
    </row>
    <row r="272" spans="1:15" ht="15.75" thickBot="1">
      <c r="A272" s="16"/>
      <c r="B272" s="17"/>
      <c r="C272" s="17"/>
      <c r="D272" s="17"/>
      <c r="E272" s="17"/>
      <c r="F272" s="17"/>
      <c r="G272" s="17"/>
      <c r="H272" s="17"/>
      <c r="I272" s="17"/>
      <c r="J272" s="17"/>
      <c r="K272" s="17"/>
      <c r="L272" s="17"/>
      <c r="M272" s="17"/>
      <c r="N272" s="17"/>
      <c r="O272" s="17"/>
    </row>
    <row r="273" spans="1:15" ht="15.75" thickBot="1">
      <c r="A273" s="16"/>
      <c r="B273" s="17"/>
      <c r="C273" s="17"/>
      <c r="D273" s="17"/>
      <c r="E273" s="17"/>
      <c r="F273" s="17"/>
      <c r="G273" s="17"/>
      <c r="H273" s="17"/>
      <c r="I273" s="17"/>
      <c r="J273" s="17"/>
      <c r="K273" s="17"/>
      <c r="L273" s="17"/>
      <c r="M273" s="17"/>
      <c r="N273" s="17"/>
      <c r="O273" s="17"/>
    </row>
    <row r="274" spans="1:15" ht="15.75" thickBot="1">
      <c r="A274" s="16"/>
      <c r="B274" s="17"/>
      <c r="C274" s="17"/>
      <c r="D274" s="17"/>
      <c r="E274" s="17"/>
      <c r="F274" s="17"/>
      <c r="G274" s="17"/>
      <c r="H274" s="17"/>
      <c r="I274" s="17"/>
      <c r="J274" s="17"/>
      <c r="K274" s="17"/>
      <c r="L274" s="17"/>
      <c r="M274" s="17"/>
      <c r="N274" s="17"/>
      <c r="O274" s="17"/>
    </row>
    <row r="275" spans="1:15" ht="15.75" thickBot="1">
      <c r="A275" s="16"/>
      <c r="B275" s="17"/>
      <c r="C275" s="17"/>
      <c r="D275" s="17"/>
      <c r="E275" s="17"/>
      <c r="F275" s="17"/>
      <c r="G275" s="17"/>
      <c r="H275" s="17"/>
      <c r="I275" s="17"/>
      <c r="J275" s="17"/>
      <c r="K275" s="17"/>
      <c r="L275" s="17"/>
      <c r="M275" s="17"/>
      <c r="N275" s="17"/>
      <c r="O275" s="17"/>
    </row>
    <row r="276" spans="1:15" ht="15.75" thickBot="1">
      <c r="A276" s="16"/>
      <c r="B276" s="17"/>
      <c r="C276" s="17"/>
      <c r="D276" s="17"/>
      <c r="E276" s="17"/>
      <c r="F276" s="17"/>
      <c r="G276" s="17"/>
      <c r="H276" s="17"/>
      <c r="I276" s="17"/>
      <c r="J276" s="17"/>
      <c r="K276" s="17"/>
      <c r="L276" s="17"/>
      <c r="M276" s="17"/>
      <c r="N276" s="17"/>
      <c r="O276" s="17"/>
    </row>
    <row r="277" spans="1:15" ht="15.75" thickBot="1">
      <c r="A277" s="16"/>
      <c r="B277" s="17"/>
      <c r="C277" s="17"/>
      <c r="D277" s="17"/>
      <c r="E277" s="17"/>
      <c r="F277" s="17"/>
      <c r="G277" s="17"/>
      <c r="H277" s="17"/>
      <c r="I277" s="17"/>
      <c r="J277" s="17"/>
      <c r="K277" s="17"/>
      <c r="L277" s="17"/>
      <c r="M277" s="17"/>
      <c r="N277" s="17"/>
      <c r="O277" s="17"/>
    </row>
    <row r="278" spans="1:15" ht="15.75" thickBot="1">
      <c r="A278" s="16"/>
      <c r="B278" s="17"/>
      <c r="C278" s="17"/>
      <c r="D278" s="17"/>
      <c r="E278" s="17"/>
      <c r="F278" s="17"/>
      <c r="G278" s="17"/>
      <c r="H278" s="17"/>
      <c r="I278" s="17"/>
      <c r="J278" s="17"/>
      <c r="K278" s="17"/>
      <c r="L278" s="17"/>
      <c r="M278" s="17"/>
      <c r="N278" s="17"/>
      <c r="O278" s="17"/>
    </row>
    <row r="279" spans="1:15" ht="15.75" thickBot="1">
      <c r="A279" s="16"/>
      <c r="B279" s="17"/>
      <c r="C279" s="17"/>
      <c r="D279" s="17"/>
      <c r="E279" s="17"/>
      <c r="F279" s="17"/>
      <c r="G279" s="17"/>
      <c r="H279" s="17"/>
      <c r="I279" s="17"/>
      <c r="J279" s="17"/>
      <c r="K279" s="17"/>
      <c r="L279" s="17"/>
      <c r="M279" s="17"/>
      <c r="N279" s="17"/>
      <c r="O279" s="17"/>
    </row>
    <row r="280" spans="1:15" ht="15.75" thickBot="1">
      <c r="A280" s="16"/>
      <c r="B280" s="17"/>
      <c r="C280" s="17"/>
      <c r="D280" s="17"/>
      <c r="E280" s="17"/>
      <c r="F280" s="17"/>
      <c r="G280" s="17"/>
      <c r="H280" s="17"/>
      <c r="I280" s="17"/>
      <c r="J280" s="17"/>
      <c r="K280" s="17"/>
      <c r="L280" s="17"/>
      <c r="M280" s="17"/>
      <c r="N280" s="17"/>
      <c r="O280" s="17"/>
    </row>
    <row r="281" spans="1:15" ht="15.75" thickBot="1">
      <c r="A281" s="16"/>
      <c r="B281" s="17"/>
      <c r="C281" s="17"/>
      <c r="D281" s="17"/>
      <c r="E281" s="17"/>
      <c r="F281" s="17"/>
      <c r="G281" s="17"/>
      <c r="H281" s="17"/>
      <c r="I281" s="17"/>
      <c r="J281" s="17"/>
      <c r="K281" s="17"/>
      <c r="L281" s="17"/>
      <c r="M281" s="17"/>
      <c r="N281" s="17"/>
      <c r="O281" s="17"/>
    </row>
    <row r="282" spans="1:15" ht="15.75" thickBot="1">
      <c r="A282" s="16"/>
      <c r="B282" s="17"/>
      <c r="C282" s="17"/>
      <c r="D282" s="17"/>
      <c r="E282" s="17"/>
      <c r="F282" s="17"/>
      <c r="G282" s="17"/>
      <c r="H282" s="17"/>
      <c r="I282" s="17"/>
      <c r="J282" s="17"/>
      <c r="K282" s="17"/>
      <c r="L282" s="17"/>
      <c r="M282" s="17"/>
      <c r="N282" s="17"/>
      <c r="O282" s="17"/>
    </row>
    <row r="283" spans="1:15" ht="15.75" thickBot="1">
      <c r="A283" s="16"/>
      <c r="B283" s="17"/>
      <c r="C283" s="17"/>
      <c r="D283" s="17"/>
      <c r="E283" s="17"/>
      <c r="F283" s="17"/>
      <c r="G283" s="17"/>
      <c r="H283" s="17"/>
      <c r="I283" s="17"/>
      <c r="J283" s="17"/>
      <c r="K283" s="17"/>
      <c r="L283" s="17"/>
      <c r="M283" s="17"/>
      <c r="N283" s="17"/>
      <c r="O283" s="17"/>
    </row>
    <row r="284" spans="1:15" ht="15.75" thickBot="1">
      <c r="A284" s="16"/>
      <c r="B284" s="17"/>
      <c r="C284" s="17"/>
      <c r="D284" s="17"/>
      <c r="E284" s="17"/>
      <c r="F284" s="17"/>
      <c r="G284" s="17"/>
      <c r="H284" s="17"/>
      <c r="I284" s="17"/>
      <c r="J284" s="17"/>
      <c r="K284" s="17"/>
      <c r="L284" s="17"/>
      <c r="M284" s="17"/>
      <c r="N284" s="17"/>
      <c r="O284" s="17"/>
    </row>
    <row r="285" spans="1:15" ht="15.75" thickBot="1">
      <c r="A285" s="16"/>
      <c r="B285" s="17"/>
      <c r="C285" s="17"/>
      <c r="D285" s="17"/>
      <c r="E285" s="17"/>
      <c r="F285" s="17"/>
      <c r="G285" s="17"/>
      <c r="H285" s="17"/>
      <c r="I285" s="17"/>
      <c r="J285" s="17"/>
      <c r="K285" s="17"/>
      <c r="L285" s="17"/>
      <c r="M285" s="17"/>
      <c r="N285" s="17"/>
      <c r="O285" s="17"/>
    </row>
    <row r="286" spans="1:15" ht="15.75" thickBot="1">
      <c r="A286" s="16"/>
      <c r="B286" s="17"/>
      <c r="C286" s="17"/>
      <c r="D286" s="17"/>
      <c r="E286" s="17"/>
      <c r="F286" s="17"/>
      <c r="G286" s="17"/>
      <c r="H286" s="17"/>
      <c r="I286" s="17"/>
      <c r="J286" s="17"/>
      <c r="K286" s="17"/>
      <c r="L286" s="17"/>
      <c r="M286" s="17"/>
      <c r="N286" s="17"/>
      <c r="O286" s="17"/>
    </row>
    <row r="287" spans="1:15" ht="15.75" thickBot="1">
      <c r="A287" s="16"/>
      <c r="B287" s="17"/>
      <c r="C287" s="17"/>
      <c r="D287" s="17"/>
      <c r="E287" s="17"/>
      <c r="F287" s="17"/>
      <c r="G287" s="17"/>
      <c r="H287" s="17"/>
      <c r="I287" s="17"/>
      <c r="J287" s="17"/>
      <c r="K287" s="17"/>
      <c r="L287" s="17"/>
      <c r="M287" s="17"/>
      <c r="N287" s="17"/>
      <c r="O287" s="17"/>
    </row>
    <row r="288" spans="1:15" ht="15.75" thickBot="1">
      <c r="A288" s="16"/>
      <c r="B288" s="17"/>
      <c r="C288" s="17"/>
      <c r="D288" s="17"/>
      <c r="E288" s="17"/>
      <c r="F288" s="17"/>
      <c r="G288" s="17"/>
      <c r="H288" s="17"/>
      <c r="I288" s="17"/>
      <c r="J288" s="17"/>
      <c r="K288" s="17"/>
      <c r="L288" s="17"/>
      <c r="M288" s="17"/>
      <c r="N288" s="17"/>
      <c r="O288" s="17"/>
    </row>
    <row r="289" spans="1:15" ht="15.75" thickBot="1">
      <c r="A289" s="16"/>
      <c r="B289" s="17"/>
      <c r="C289" s="17"/>
      <c r="D289" s="17"/>
      <c r="E289" s="17"/>
      <c r="F289" s="17"/>
      <c r="G289" s="17"/>
      <c r="H289" s="17"/>
      <c r="I289" s="17"/>
      <c r="J289" s="17"/>
      <c r="K289" s="17"/>
      <c r="L289" s="17"/>
      <c r="M289" s="17"/>
      <c r="N289" s="17"/>
      <c r="O289" s="17"/>
    </row>
    <row r="290" spans="1:15" ht="15.75" thickBot="1">
      <c r="A290" s="16"/>
      <c r="B290" s="17"/>
      <c r="C290" s="17"/>
      <c r="D290" s="17"/>
      <c r="E290" s="17"/>
      <c r="F290" s="17"/>
      <c r="G290" s="17"/>
      <c r="H290" s="17"/>
      <c r="I290" s="17"/>
      <c r="J290" s="17"/>
      <c r="K290" s="17"/>
      <c r="L290" s="17"/>
      <c r="M290" s="17"/>
      <c r="N290" s="17"/>
      <c r="O290" s="17"/>
    </row>
    <row r="291" spans="1:15" ht="15.75" thickBot="1">
      <c r="A291" s="16"/>
      <c r="B291" s="17"/>
      <c r="C291" s="17"/>
      <c r="D291" s="17"/>
      <c r="E291" s="17"/>
      <c r="F291" s="17"/>
      <c r="G291" s="17"/>
      <c r="H291" s="17"/>
      <c r="I291" s="17"/>
      <c r="J291" s="17"/>
      <c r="K291" s="17"/>
      <c r="L291" s="17"/>
      <c r="M291" s="17"/>
      <c r="N291" s="17"/>
      <c r="O291" s="17"/>
    </row>
    <row r="292" spans="1:15" ht="15.75" thickBot="1">
      <c r="A292" s="16"/>
      <c r="B292" s="17"/>
      <c r="C292" s="17"/>
      <c r="D292" s="17"/>
      <c r="E292" s="17"/>
      <c r="F292" s="17"/>
      <c r="G292" s="17"/>
      <c r="H292" s="17"/>
      <c r="I292" s="17"/>
      <c r="J292" s="17"/>
      <c r="K292" s="17"/>
      <c r="L292" s="17"/>
      <c r="M292" s="17"/>
      <c r="N292" s="17"/>
      <c r="O292" s="17"/>
    </row>
    <row r="293" spans="1:15" ht="15.75" thickBot="1">
      <c r="A293" s="16"/>
      <c r="B293" s="17"/>
      <c r="C293" s="17"/>
      <c r="D293" s="17"/>
      <c r="E293" s="17"/>
      <c r="F293" s="17"/>
      <c r="G293" s="17"/>
      <c r="H293" s="17"/>
      <c r="I293" s="17"/>
      <c r="J293" s="17"/>
      <c r="K293" s="17"/>
      <c r="L293" s="17"/>
      <c r="M293" s="17"/>
      <c r="N293" s="17"/>
      <c r="O293" s="17"/>
    </row>
    <row r="294" spans="1:15" ht="15.75" thickBot="1">
      <c r="A294" s="16"/>
      <c r="B294" s="17"/>
      <c r="C294" s="17"/>
      <c r="D294" s="17"/>
      <c r="E294" s="17"/>
      <c r="F294" s="17"/>
      <c r="G294" s="17"/>
      <c r="H294" s="17"/>
      <c r="I294" s="17"/>
      <c r="J294" s="17"/>
      <c r="K294" s="17"/>
      <c r="L294" s="17"/>
      <c r="M294" s="17"/>
      <c r="N294" s="17"/>
      <c r="O294" s="17"/>
    </row>
    <row r="295" spans="1:15" ht="15.75" thickBot="1">
      <c r="A295" s="16"/>
      <c r="B295" s="17"/>
      <c r="C295" s="17"/>
      <c r="D295" s="17"/>
      <c r="E295" s="17"/>
      <c r="F295" s="17"/>
      <c r="G295" s="17"/>
      <c r="H295" s="17"/>
      <c r="I295" s="17"/>
      <c r="J295" s="17"/>
      <c r="K295" s="17"/>
      <c r="L295" s="17"/>
      <c r="M295" s="17"/>
      <c r="N295" s="17"/>
      <c r="O295" s="17"/>
    </row>
    <row r="296" spans="1:15" ht="15.75" thickBot="1">
      <c r="A296" s="16"/>
      <c r="B296" s="17"/>
      <c r="C296" s="17"/>
      <c r="D296" s="17"/>
      <c r="E296" s="17"/>
      <c r="F296" s="17"/>
      <c r="G296" s="17"/>
      <c r="H296" s="17"/>
      <c r="I296" s="17"/>
      <c r="J296" s="17"/>
      <c r="K296" s="17"/>
      <c r="L296" s="17"/>
      <c r="M296" s="17"/>
      <c r="N296" s="17"/>
      <c r="O296" s="17"/>
    </row>
    <row r="297" spans="1:15" ht="15.75" thickBot="1">
      <c r="A297" s="16"/>
      <c r="B297" s="17"/>
      <c r="C297" s="17"/>
      <c r="D297" s="17"/>
      <c r="E297" s="17"/>
      <c r="F297" s="17"/>
      <c r="G297" s="17"/>
      <c r="H297" s="17"/>
      <c r="I297" s="17"/>
      <c r="J297" s="17"/>
      <c r="K297" s="17"/>
      <c r="L297" s="17"/>
      <c r="M297" s="17"/>
      <c r="N297" s="17"/>
      <c r="O297" s="17"/>
    </row>
    <row r="298" spans="1:15" ht="15.75" thickBot="1">
      <c r="A298" s="16"/>
      <c r="B298" s="17"/>
      <c r="C298" s="17"/>
      <c r="D298" s="17"/>
      <c r="E298" s="17"/>
      <c r="F298" s="17"/>
      <c r="G298" s="17"/>
      <c r="H298" s="17"/>
      <c r="I298" s="17"/>
      <c r="J298" s="17"/>
      <c r="K298" s="17"/>
      <c r="L298" s="17"/>
      <c r="M298" s="17"/>
      <c r="N298" s="17"/>
      <c r="O298" s="17"/>
    </row>
    <row r="299" spans="1:15" ht="15.75" thickBot="1">
      <c r="A299" s="16"/>
      <c r="B299" s="17"/>
      <c r="C299" s="17"/>
      <c r="D299" s="17"/>
      <c r="E299" s="17"/>
      <c r="F299" s="17"/>
      <c r="G299" s="17"/>
      <c r="H299" s="17"/>
      <c r="I299" s="17"/>
      <c r="J299" s="17"/>
      <c r="K299" s="17"/>
      <c r="L299" s="17"/>
      <c r="M299" s="17"/>
      <c r="N299" s="17"/>
      <c r="O299" s="17"/>
    </row>
    <row r="300" spans="1:15" ht="15.75" thickBot="1">
      <c r="A300" s="16"/>
      <c r="B300" s="17"/>
      <c r="C300" s="17"/>
      <c r="D300" s="17"/>
      <c r="E300" s="17"/>
      <c r="F300" s="17"/>
      <c r="G300" s="17"/>
      <c r="H300" s="17"/>
      <c r="I300" s="17"/>
      <c r="J300" s="17"/>
      <c r="K300" s="17"/>
      <c r="L300" s="17"/>
      <c r="M300" s="17"/>
      <c r="N300" s="17"/>
      <c r="O300" s="17"/>
    </row>
    <row r="301" spans="1:15" ht="15.75" thickBot="1">
      <c r="A301" s="16"/>
      <c r="B301" s="17"/>
      <c r="C301" s="17"/>
      <c r="D301" s="17"/>
      <c r="E301" s="17"/>
      <c r="F301" s="17"/>
      <c r="G301" s="17"/>
      <c r="H301" s="17"/>
      <c r="I301" s="17"/>
      <c r="J301" s="17"/>
      <c r="K301" s="17"/>
      <c r="L301" s="17"/>
      <c r="M301" s="17"/>
      <c r="N301" s="17"/>
      <c r="O301" s="17"/>
    </row>
    <row r="302" spans="1:15" ht="15.75" thickBot="1">
      <c r="A302" s="16"/>
      <c r="B302" s="17"/>
      <c r="C302" s="17"/>
      <c r="D302" s="17"/>
      <c r="E302" s="17"/>
      <c r="F302" s="17"/>
      <c r="G302" s="17"/>
      <c r="H302" s="17"/>
      <c r="I302" s="17"/>
      <c r="J302" s="17"/>
      <c r="K302" s="17"/>
      <c r="L302" s="17"/>
      <c r="M302" s="17"/>
      <c r="N302" s="17"/>
      <c r="O302" s="17"/>
    </row>
    <row r="303" spans="1:15" ht="15.75" thickBot="1">
      <c r="A303" s="16"/>
      <c r="B303" s="17"/>
      <c r="C303" s="17"/>
      <c r="D303" s="17"/>
      <c r="E303" s="17"/>
      <c r="F303" s="17"/>
      <c r="G303" s="17"/>
      <c r="H303" s="17"/>
      <c r="I303" s="17"/>
      <c r="J303" s="17"/>
      <c r="K303" s="17"/>
      <c r="L303" s="17"/>
      <c r="M303" s="17"/>
      <c r="N303" s="17"/>
      <c r="O303" s="17"/>
    </row>
    <row r="304" spans="1:15" ht="15.75" thickBot="1">
      <c r="A304" s="16"/>
      <c r="B304" s="17"/>
      <c r="C304" s="17"/>
      <c r="D304" s="17"/>
      <c r="E304" s="17"/>
      <c r="F304" s="17"/>
      <c r="G304" s="17"/>
      <c r="H304" s="17"/>
      <c r="I304" s="17"/>
      <c r="J304" s="17"/>
      <c r="K304" s="17"/>
      <c r="L304" s="17"/>
      <c r="M304" s="17"/>
      <c r="N304" s="17"/>
      <c r="O304" s="17"/>
    </row>
    <row r="305" spans="1:15" ht="15.75" thickBot="1">
      <c r="A305" s="16"/>
      <c r="B305" s="17"/>
      <c r="C305" s="17"/>
      <c r="D305" s="17"/>
      <c r="E305" s="17"/>
      <c r="F305" s="17"/>
      <c r="G305" s="17"/>
      <c r="H305" s="17"/>
      <c r="I305" s="17"/>
      <c r="J305" s="17"/>
      <c r="K305" s="17"/>
      <c r="L305" s="17"/>
      <c r="M305" s="17"/>
      <c r="N305" s="17"/>
      <c r="O305" s="17"/>
    </row>
    <row r="306" spans="1:15" ht="15.75" thickBot="1">
      <c r="A306" s="16"/>
      <c r="B306" s="17"/>
      <c r="C306" s="17"/>
      <c r="D306" s="17"/>
      <c r="E306" s="17"/>
      <c r="F306" s="17"/>
      <c r="G306" s="17"/>
      <c r="H306" s="17"/>
      <c r="I306" s="17"/>
      <c r="J306" s="17"/>
      <c r="K306" s="17"/>
      <c r="L306" s="17"/>
      <c r="M306" s="17"/>
      <c r="N306" s="17"/>
      <c r="O306" s="17"/>
    </row>
    <row r="307" spans="1:15" ht="15.75" thickBot="1">
      <c r="A307" s="16"/>
      <c r="B307" s="17"/>
      <c r="C307" s="17"/>
      <c r="D307" s="17"/>
      <c r="E307" s="17"/>
      <c r="F307" s="17"/>
      <c r="G307" s="17"/>
      <c r="H307" s="17"/>
      <c r="I307" s="17"/>
      <c r="J307" s="17"/>
      <c r="K307" s="17"/>
      <c r="L307" s="17"/>
      <c r="M307" s="17"/>
      <c r="N307" s="17"/>
      <c r="O307" s="17"/>
    </row>
    <row r="308" spans="1:15" ht="15.75" thickBot="1">
      <c r="A308" s="16"/>
      <c r="B308" s="17"/>
      <c r="C308" s="17"/>
      <c r="D308" s="17"/>
      <c r="E308" s="17"/>
      <c r="F308" s="17"/>
      <c r="G308" s="17"/>
      <c r="H308" s="17"/>
      <c r="I308" s="17"/>
      <c r="J308" s="17"/>
      <c r="K308" s="17"/>
      <c r="L308" s="17"/>
      <c r="M308" s="17"/>
      <c r="N308" s="17"/>
      <c r="O308" s="17"/>
    </row>
    <row r="309" spans="1:15" ht="15.75" thickBot="1">
      <c r="A309" s="16"/>
      <c r="B309" s="17"/>
      <c r="C309" s="17"/>
      <c r="D309" s="17"/>
      <c r="E309" s="17"/>
      <c r="F309" s="17"/>
      <c r="G309" s="17"/>
      <c r="H309" s="17"/>
      <c r="I309" s="17"/>
      <c r="J309" s="17"/>
      <c r="K309" s="17"/>
      <c r="L309" s="17"/>
      <c r="M309" s="17"/>
      <c r="N309" s="17"/>
      <c r="O309" s="17"/>
    </row>
    <row r="310" spans="1:15" ht="15.75" thickBot="1">
      <c r="A310" s="16"/>
      <c r="B310" s="17"/>
      <c r="C310" s="17"/>
      <c r="D310" s="17"/>
      <c r="E310" s="17"/>
      <c r="F310" s="17"/>
      <c r="G310" s="17"/>
      <c r="H310" s="17"/>
      <c r="I310" s="17"/>
      <c r="J310" s="17"/>
      <c r="K310" s="17"/>
      <c r="L310" s="17"/>
      <c r="M310" s="17"/>
      <c r="N310" s="17"/>
      <c r="O310" s="17"/>
    </row>
    <row r="311" spans="1:15" ht="15.75" thickBot="1">
      <c r="A311" s="16"/>
      <c r="B311" s="17"/>
      <c r="C311" s="17"/>
      <c r="D311" s="17"/>
      <c r="E311" s="17"/>
      <c r="F311" s="17"/>
      <c r="G311" s="17"/>
      <c r="H311" s="17"/>
      <c r="I311" s="17"/>
      <c r="J311" s="17"/>
      <c r="K311" s="17"/>
      <c r="L311" s="17"/>
      <c r="M311" s="17"/>
      <c r="N311" s="17"/>
      <c r="O311" s="17"/>
    </row>
    <row r="312" spans="1:15" ht="15.75" thickBot="1">
      <c r="A312" s="16"/>
      <c r="B312" s="17"/>
      <c r="C312" s="17"/>
      <c r="D312" s="17"/>
      <c r="E312" s="17"/>
      <c r="F312" s="17"/>
      <c r="G312" s="17"/>
      <c r="H312" s="17"/>
      <c r="I312" s="17"/>
      <c r="J312" s="17"/>
      <c r="K312" s="17"/>
      <c r="L312" s="17"/>
      <c r="M312" s="17"/>
      <c r="N312" s="17"/>
      <c r="O312" s="17"/>
    </row>
    <row r="313" spans="1:15" ht="15.75" thickBot="1">
      <c r="A313" s="16"/>
      <c r="B313" s="17"/>
      <c r="C313" s="17"/>
      <c r="D313" s="17"/>
      <c r="E313" s="17"/>
      <c r="F313" s="17"/>
      <c r="G313" s="17"/>
      <c r="H313" s="17"/>
      <c r="I313" s="17"/>
      <c r="J313" s="17"/>
      <c r="K313" s="17"/>
      <c r="L313" s="17"/>
      <c r="M313" s="17"/>
      <c r="N313" s="17"/>
      <c r="O313" s="17"/>
    </row>
    <row r="314" spans="1:15" ht="15.75" thickBot="1">
      <c r="A314" s="16"/>
      <c r="B314" s="17"/>
      <c r="C314" s="17"/>
      <c r="D314" s="17"/>
      <c r="E314" s="17"/>
      <c r="F314" s="17"/>
      <c r="G314" s="17"/>
      <c r="H314" s="17"/>
      <c r="I314" s="17"/>
      <c r="J314" s="17"/>
      <c r="K314" s="17"/>
      <c r="L314" s="17"/>
      <c r="M314" s="17"/>
      <c r="N314" s="17"/>
      <c r="O314" s="17"/>
    </row>
    <row r="315" spans="1:15" ht="15.75" thickBot="1">
      <c r="A315" s="16"/>
      <c r="B315" s="17"/>
      <c r="C315" s="17"/>
      <c r="D315" s="17"/>
      <c r="E315" s="17"/>
      <c r="F315" s="17"/>
      <c r="G315" s="17"/>
      <c r="H315" s="17"/>
      <c r="I315" s="17"/>
      <c r="J315" s="17"/>
      <c r="K315" s="17"/>
      <c r="L315" s="17"/>
      <c r="M315" s="17"/>
      <c r="N315" s="17"/>
      <c r="O315" s="17"/>
    </row>
    <row r="316" spans="1:15" ht="15.75" thickBot="1">
      <c r="A316" s="16"/>
      <c r="B316" s="17"/>
      <c r="C316" s="17"/>
      <c r="D316" s="17"/>
      <c r="E316" s="17"/>
      <c r="F316" s="17"/>
      <c r="G316" s="17"/>
      <c r="H316" s="17"/>
      <c r="I316" s="17"/>
      <c r="J316" s="17"/>
      <c r="K316" s="17"/>
      <c r="L316" s="17"/>
      <c r="M316" s="17"/>
      <c r="N316" s="17"/>
      <c r="O316" s="17"/>
    </row>
    <row r="317" spans="1:15" ht="15.75" thickBot="1">
      <c r="A317" s="16"/>
      <c r="B317" s="17"/>
      <c r="C317" s="17"/>
      <c r="D317" s="17"/>
      <c r="E317" s="17"/>
      <c r="F317" s="17"/>
      <c r="G317" s="17"/>
      <c r="H317" s="17"/>
      <c r="I317" s="17"/>
      <c r="J317" s="17"/>
      <c r="K317" s="17"/>
      <c r="L317" s="17"/>
      <c r="M317" s="17"/>
      <c r="N317" s="17"/>
      <c r="O317" s="17"/>
    </row>
    <row r="318" spans="1:15" ht="15.75" thickBot="1">
      <c r="A318" s="16"/>
      <c r="B318" s="17"/>
      <c r="C318" s="17"/>
      <c r="D318" s="17"/>
      <c r="E318" s="17"/>
      <c r="F318" s="17"/>
      <c r="G318" s="17"/>
      <c r="H318" s="17"/>
      <c r="I318" s="17"/>
      <c r="J318" s="17"/>
      <c r="K318" s="17"/>
      <c r="L318" s="17"/>
      <c r="M318" s="17"/>
      <c r="N318" s="17"/>
      <c r="O318" s="17"/>
    </row>
    <row r="319" spans="1:15" ht="15.75" thickBot="1">
      <c r="A319" s="16"/>
      <c r="B319" s="17"/>
      <c r="C319" s="17"/>
      <c r="D319" s="17"/>
      <c r="E319" s="17"/>
      <c r="F319" s="17"/>
      <c r="G319" s="17"/>
      <c r="H319" s="17"/>
      <c r="I319" s="17"/>
      <c r="J319" s="17"/>
      <c r="K319" s="17"/>
      <c r="L319" s="17"/>
      <c r="M319" s="17"/>
      <c r="N319" s="17"/>
      <c r="O319" s="17"/>
    </row>
    <row r="320" spans="1:15" ht="15.75" thickBot="1">
      <c r="A320" s="16"/>
      <c r="B320" s="17"/>
      <c r="C320" s="17"/>
      <c r="D320" s="17"/>
      <c r="E320" s="17"/>
      <c r="F320" s="17"/>
      <c r="G320" s="17"/>
      <c r="H320" s="17"/>
      <c r="I320" s="17"/>
      <c r="J320" s="17"/>
      <c r="K320" s="17"/>
      <c r="L320" s="17"/>
      <c r="M320" s="17"/>
      <c r="N320" s="17"/>
      <c r="O320" s="17"/>
    </row>
    <row r="321" spans="1:15" ht="15.75" thickBot="1">
      <c r="A321" s="16"/>
      <c r="B321" s="17"/>
      <c r="C321" s="17"/>
      <c r="D321" s="17"/>
      <c r="E321" s="17"/>
      <c r="F321" s="17"/>
      <c r="G321" s="17"/>
      <c r="H321" s="17"/>
      <c r="I321" s="17"/>
      <c r="J321" s="17"/>
      <c r="K321" s="17"/>
      <c r="L321" s="17"/>
      <c r="M321" s="17"/>
      <c r="N321" s="17"/>
      <c r="O321" s="17"/>
    </row>
    <row r="322" spans="1:15" ht="15.75" thickBot="1">
      <c r="A322" s="16"/>
      <c r="B322" s="17"/>
      <c r="C322" s="17"/>
      <c r="D322" s="17"/>
      <c r="E322" s="17"/>
      <c r="F322" s="17"/>
      <c r="G322" s="17"/>
      <c r="H322" s="17"/>
      <c r="I322" s="17"/>
      <c r="J322" s="17"/>
      <c r="K322" s="17"/>
      <c r="L322" s="17"/>
      <c r="M322" s="17"/>
      <c r="N322" s="17"/>
      <c r="O322" s="17"/>
    </row>
    <row r="323" spans="1:15" ht="15.75" thickBot="1">
      <c r="A323" s="16"/>
      <c r="B323" s="17"/>
      <c r="C323" s="17"/>
      <c r="D323" s="17"/>
      <c r="E323" s="17"/>
      <c r="F323" s="17"/>
      <c r="G323" s="17"/>
      <c r="H323" s="17"/>
      <c r="I323" s="17"/>
      <c r="J323" s="17"/>
      <c r="K323" s="17"/>
      <c r="L323" s="17"/>
      <c r="M323" s="17"/>
      <c r="N323" s="17"/>
      <c r="O323" s="17"/>
    </row>
    <row r="324" spans="1:15" ht="15.75" thickBot="1">
      <c r="A324" s="16"/>
      <c r="B324" s="17"/>
      <c r="C324" s="17"/>
      <c r="D324" s="17"/>
      <c r="E324" s="17"/>
      <c r="F324" s="17"/>
      <c r="G324" s="17"/>
      <c r="H324" s="17"/>
      <c r="I324" s="17"/>
      <c r="J324" s="17"/>
      <c r="K324" s="17"/>
      <c r="L324" s="17"/>
      <c r="M324" s="17"/>
      <c r="N324" s="17"/>
      <c r="O324" s="17"/>
    </row>
    <row r="325" spans="1:15" ht="15.75" thickBot="1">
      <c r="A325" s="16"/>
      <c r="B325" s="17"/>
      <c r="C325" s="17"/>
      <c r="D325" s="17"/>
      <c r="E325" s="17"/>
      <c r="F325" s="17"/>
      <c r="G325" s="17"/>
      <c r="H325" s="17"/>
      <c r="I325" s="17"/>
      <c r="J325" s="17"/>
      <c r="K325" s="17"/>
      <c r="L325" s="17"/>
      <c r="M325" s="17"/>
      <c r="N325" s="17"/>
      <c r="O325" s="17"/>
    </row>
    <row r="326" spans="1:15" ht="15.75" thickBot="1">
      <c r="A326" s="16"/>
      <c r="B326" s="17"/>
      <c r="C326" s="17"/>
      <c r="D326" s="17"/>
      <c r="E326" s="17"/>
      <c r="F326" s="17"/>
      <c r="G326" s="17"/>
      <c r="H326" s="17"/>
      <c r="I326" s="17"/>
      <c r="J326" s="17"/>
      <c r="K326" s="17"/>
      <c r="L326" s="17"/>
      <c r="M326" s="17"/>
      <c r="N326" s="17"/>
      <c r="O326" s="17"/>
    </row>
    <row r="327" spans="1:15" ht="15.75" thickBot="1">
      <c r="A327" s="16"/>
      <c r="B327" s="17"/>
      <c r="C327" s="17"/>
      <c r="D327" s="17"/>
      <c r="E327" s="17"/>
      <c r="F327" s="17"/>
      <c r="G327" s="17"/>
      <c r="H327" s="17"/>
      <c r="I327" s="17"/>
      <c r="J327" s="17"/>
      <c r="K327" s="17"/>
      <c r="L327" s="17"/>
      <c r="M327" s="17"/>
      <c r="N327" s="17"/>
      <c r="O327" s="17"/>
    </row>
    <row r="328" spans="1:15" ht="15.75" thickBot="1">
      <c r="A328" s="16"/>
      <c r="B328" s="17"/>
      <c r="C328" s="17"/>
      <c r="D328" s="17"/>
      <c r="E328" s="17"/>
      <c r="F328" s="17"/>
      <c r="G328" s="17"/>
      <c r="H328" s="17"/>
      <c r="I328" s="17"/>
      <c r="J328" s="17"/>
      <c r="K328" s="17"/>
      <c r="L328" s="17"/>
      <c r="M328" s="17"/>
      <c r="N328" s="17"/>
      <c r="O328" s="17"/>
    </row>
    <row r="329" spans="1:15" ht="15.75" thickBot="1">
      <c r="A329" s="16"/>
      <c r="B329" s="17"/>
      <c r="C329" s="17"/>
      <c r="D329" s="17"/>
      <c r="E329" s="17"/>
      <c r="F329" s="17"/>
      <c r="G329" s="17"/>
      <c r="H329" s="17"/>
      <c r="I329" s="17"/>
      <c r="J329" s="17"/>
      <c r="K329" s="17"/>
      <c r="L329" s="17"/>
      <c r="M329" s="17"/>
      <c r="N329" s="17"/>
      <c r="O329" s="17"/>
    </row>
    <row r="330" spans="1:15" ht="15.75" thickBot="1">
      <c r="A330" s="16"/>
      <c r="B330" s="17"/>
      <c r="C330" s="17"/>
      <c r="D330" s="17"/>
      <c r="E330" s="17"/>
      <c r="F330" s="17"/>
      <c r="G330" s="17"/>
      <c r="H330" s="17"/>
      <c r="I330" s="17"/>
      <c r="J330" s="17"/>
      <c r="K330" s="17"/>
      <c r="L330" s="17"/>
      <c r="M330" s="17"/>
      <c r="N330" s="17"/>
      <c r="O330" s="17"/>
    </row>
    <row r="331" spans="1:15" ht="15.75" thickBot="1">
      <c r="A331" s="16"/>
      <c r="B331" s="17"/>
      <c r="C331" s="17"/>
      <c r="D331" s="17"/>
      <c r="E331" s="17"/>
      <c r="F331" s="17"/>
      <c r="G331" s="17"/>
      <c r="H331" s="17"/>
      <c r="I331" s="17"/>
      <c r="J331" s="17"/>
      <c r="K331" s="17"/>
      <c r="L331" s="17"/>
      <c r="M331" s="17"/>
      <c r="N331" s="17"/>
      <c r="O331" s="17"/>
    </row>
    <row r="332" spans="1:15" ht="15.75" thickBot="1">
      <c r="A332" s="16"/>
      <c r="B332" s="17"/>
      <c r="C332" s="17"/>
      <c r="D332" s="17"/>
      <c r="E332" s="17"/>
      <c r="F332" s="17"/>
      <c r="G332" s="17"/>
      <c r="H332" s="17"/>
      <c r="I332" s="17"/>
      <c r="J332" s="17"/>
      <c r="K332" s="17"/>
      <c r="L332" s="17"/>
      <c r="M332" s="17"/>
      <c r="N332" s="17"/>
      <c r="O332" s="17"/>
    </row>
    <row r="333" spans="1:15" ht="15.75" thickBot="1">
      <c r="A333" s="16"/>
      <c r="B333" s="17"/>
      <c r="C333" s="17"/>
      <c r="D333" s="17"/>
      <c r="E333" s="17"/>
      <c r="F333" s="17"/>
      <c r="G333" s="17"/>
      <c r="H333" s="17"/>
      <c r="I333" s="17"/>
      <c r="J333" s="17"/>
      <c r="K333" s="17"/>
      <c r="L333" s="17"/>
      <c r="M333" s="17"/>
      <c r="N333" s="17"/>
      <c r="O333" s="17"/>
    </row>
    <row r="334" spans="1:15" ht="15.75" thickBot="1">
      <c r="A334" s="16"/>
      <c r="B334" s="17"/>
      <c r="C334" s="17"/>
      <c r="D334" s="17"/>
      <c r="E334" s="17"/>
      <c r="F334" s="17"/>
      <c r="G334" s="17"/>
      <c r="H334" s="17"/>
      <c r="I334" s="17"/>
      <c r="J334" s="17"/>
      <c r="K334" s="17"/>
      <c r="L334" s="17"/>
      <c r="M334" s="17"/>
      <c r="N334" s="17"/>
      <c r="O334" s="17"/>
    </row>
    <row r="335" spans="1:15" ht="15.75" thickBot="1">
      <c r="A335" s="16"/>
      <c r="B335" s="17"/>
      <c r="C335" s="17"/>
      <c r="D335" s="17"/>
      <c r="E335" s="17"/>
      <c r="F335" s="17"/>
      <c r="G335" s="17"/>
      <c r="H335" s="17"/>
      <c r="I335" s="17"/>
      <c r="J335" s="17"/>
      <c r="K335" s="17"/>
      <c r="L335" s="17"/>
      <c r="M335" s="17"/>
      <c r="N335" s="17"/>
      <c r="O335" s="17"/>
    </row>
    <row r="336" spans="1:15" ht="15.75" thickBot="1">
      <c r="A336" s="16"/>
      <c r="B336" s="17"/>
      <c r="C336" s="17"/>
      <c r="D336" s="17"/>
      <c r="E336" s="17"/>
      <c r="F336" s="17"/>
      <c r="G336" s="17"/>
      <c r="H336" s="17"/>
      <c r="I336" s="17"/>
      <c r="J336" s="17"/>
      <c r="K336" s="17"/>
      <c r="L336" s="17"/>
      <c r="M336" s="17"/>
      <c r="N336" s="17"/>
      <c r="O336" s="17"/>
    </row>
    <row r="337" spans="1:15" ht="15.75" thickBot="1">
      <c r="A337" s="16"/>
      <c r="B337" s="17"/>
      <c r="C337" s="17"/>
      <c r="D337" s="17"/>
      <c r="E337" s="17"/>
      <c r="F337" s="17"/>
      <c r="G337" s="17"/>
      <c r="H337" s="17"/>
      <c r="I337" s="17"/>
      <c r="J337" s="17"/>
      <c r="K337" s="17"/>
      <c r="L337" s="17"/>
      <c r="M337" s="17"/>
      <c r="N337" s="17"/>
      <c r="O337" s="17"/>
    </row>
    <row r="338" spans="1:15" ht="15.75" thickBot="1">
      <c r="A338" s="16"/>
      <c r="B338" s="17"/>
      <c r="C338" s="17"/>
      <c r="D338" s="17"/>
      <c r="E338" s="17"/>
      <c r="F338" s="17"/>
      <c r="G338" s="17"/>
      <c r="H338" s="17"/>
      <c r="I338" s="17"/>
      <c r="J338" s="17"/>
      <c r="K338" s="17"/>
      <c r="L338" s="17"/>
      <c r="M338" s="17"/>
      <c r="N338" s="17"/>
      <c r="O338" s="17"/>
    </row>
    <row r="339" spans="1:15" ht="15.75" thickBot="1">
      <c r="A339" s="16"/>
      <c r="B339" s="17"/>
      <c r="C339" s="17"/>
      <c r="D339" s="17"/>
      <c r="E339" s="17"/>
      <c r="F339" s="17"/>
      <c r="G339" s="17"/>
      <c r="H339" s="17"/>
      <c r="I339" s="17"/>
      <c r="J339" s="17"/>
      <c r="K339" s="17"/>
      <c r="L339" s="17"/>
      <c r="M339" s="17"/>
      <c r="N339" s="17"/>
      <c r="O339" s="17"/>
    </row>
    <row r="340" spans="1:15" ht="15.75" thickBot="1">
      <c r="A340" s="16"/>
      <c r="B340" s="17"/>
      <c r="C340" s="17"/>
      <c r="D340" s="17"/>
      <c r="E340" s="17"/>
      <c r="F340" s="17"/>
      <c r="G340" s="17"/>
      <c r="H340" s="17"/>
      <c r="I340" s="17"/>
      <c r="J340" s="17"/>
      <c r="K340" s="17"/>
      <c r="L340" s="17"/>
      <c r="M340" s="17"/>
      <c r="N340" s="17"/>
      <c r="O340" s="17"/>
    </row>
    <row r="341" spans="1:15" ht="15.75" thickBot="1">
      <c r="A341" s="16"/>
      <c r="B341" s="17"/>
      <c r="C341" s="17"/>
      <c r="D341" s="17"/>
      <c r="E341" s="17"/>
      <c r="F341" s="17"/>
      <c r="G341" s="17"/>
      <c r="H341" s="17"/>
      <c r="I341" s="17"/>
      <c r="J341" s="17"/>
      <c r="K341" s="17"/>
      <c r="L341" s="17"/>
      <c r="M341" s="17"/>
      <c r="N341" s="17"/>
      <c r="O341" s="17"/>
    </row>
    <row r="342" spans="1:15" ht="15.75" thickBot="1">
      <c r="A342" s="16"/>
      <c r="B342" s="17"/>
      <c r="C342" s="17"/>
      <c r="D342" s="17"/>
      <c r="E342" s="17"/>
      <c r="F342" s="17"/>
      <c r="G342" s="17"/>
      <c r="H342" s="17"/>
      <c r="I342" s="17"/>
      <c r="J342" s="17"/>
      <c r="K342" s="17"/>
      <c r="L342" s="17"/>
      <c r="M342" s="17"/>
      <c r="N342" s="17"/>
      <c r="O342" s="17"/>
    </row>
    <row r="343" spans="1:15" ht="15.75" thickBot="1">
      <c r="A343" s="16"/>
      <c r="B343" s="17"/>
      <c r="C343" s="17"/>
      <c r="D343" s="17"/>
      <c r="E343" s="17"/>
      <c r="F343" s="17"/>
      <c r="G343" s="17"/>
      <c r="H343" s="17"/>
      <c r="I343" s="17"/>
      <c r="J343" s="17"/>
      <c r="K343" s="17"/>
      <c r="L343" s="17"/>
      <c r="M343" s="17"/>
      <c r="N343" s="17"/>
      <c r="O343" s="17"/>
    </row>
    <row r="344" spans="1:15" ht="15.75" thickBot="1">
      <c r="A344" s="16"/>
      <c r="B344" s="17"/>
      <c r="C344" s="17"/>
      <c r="D344" s="17"/>
      <c r="E344" s="17"/>
      <c r="F344" s="17"/>
      <c r="G344" s="17"/>
      <c r="H344" s="17"/>
      <c r="I344" s="17"/>
      <c r="J344" s="17"/>
      <c r="K344" s="17"/>
      <c r="L344" s="17"/>
      <c r="M344" s="17"/>
      <c r="N344" s="17"/>
      <c r="O344" s="17"/>
    </row>
    <row r="345" spans="1:15" ht="15.75" thickBot="1">
      <c r="A345" s="16"/>
      <c r="B345" s="17"/>
      <c r="C345" s="17"/>
      <c r="D345" s="17"/>
      <c r="E345" s="17"/>
      <c r="F345" s="17"/>
      <c r="G345" s="17"/>
      <c r="H345" s="17"/>
      <c r="I345" s="17"/>
      <c r="J345" s="17"/>
      <c r="K345" s="17"/>
      <c r="L345" s="17"/>
      <c r="M345" s="17"/>
      <c r="N345" s="17"/>
      <c r="O345" s="17"/>
    </row>
    <row r="346" spans="1:15" ht="15.75" thickBot="1">
      <c r="A346" s="16"/>
      <c r="B346" s="17"/>
      <c r="C346" s="17"/>
      <c r="D346" s="17"/>
      <c r="E346" s="17"/>
      <c r="F346" s="17"/>
      <c r="G346" s="17"/>
      <c r="H346" s="17"/>
      <c r="I346" s="17"/>
      <c r="J346" s="17"/>
      <c r="K346" s="17"/>
      <c r="L346" s="17"/>
      <c r="M346" s="17"/>
      <c r="N346" s="17"/>
      <c r="O346" s="17"/>
    </row>
    <row r="347" spans="1:15" ht="15.75" thickBot="1">
      <c r="A347" s="16"/>
      <c r="B347" s="17"/>
      <c r="C347" s="17"/>
      <c r="D347" s="17"/>
      <c r="E347" s="17"/>
      <c r="F347" s="17"/>
      <c r="G347" s="17"/>
      <c r="H347" s="17"/>
      <c r="I347" s="17"/>
      <c r="J347" s="17"/>
      <c r="K347" s="17"/>
      <c r="L347" s="17"/>
      <c r="M347" s="17"/>
      <c r="N347" s="17"/>
      <c r="O347" s="17"/>
    </row>
    <row r="348" spans="1:15" ht="15.75" thickBot="1">
      <c r="A348" s="16"/>
      <c r="B348" s="17"/>
      <c r="C348" s="17"/>
      <c r="D348" s="17"/>
      <c r="E348" s="17"/>
      <c r="F348" s="17"/>
      <c r="G348" s="17"/>
      <c r="H348" s="17"/>
      <c r="I348" s="17"/>
      <c r="J348" s="17"/>
      <c r="K348" s="17"/>
      <c r="L348" s="17"/>
      <c r="M348" s="17"/>
      <c r="N348" s="17"/>
      <c r="O348" s="17"/>
    </row>
    <row r="349" spans="1:15" ht="15.75" thickBot="1">
      <c r="A349" s="16"/>
      <c r="B349" s="17"/>
      <c r="C349" s="17"/>
      <c r="D349" s="17"/>
      <c r="E349" s="17"/>
      <c r="F349" s="17"/>
      <c r="G349" s="17"/>
      <c r="H349" s="17"/>
      <c r="I349" s="17"/>
      <c r="J349" s="17"/>
      <c r="K349" s="17"/>
      <c r="L349" s="17"/>
      <c r="M349" s="17"/>
      <c r="N349" s="17"/>
      <c r="O349" s="17"/>
    </row>
    <row r="350" spans="1:15" ht="15.75" thickBot="1">
      <c r="A350" s="16"/>
      <c r="B350" s="17"/>
      <c r="C350" s="17"/>
      <c r="D350" s="17"/>
      <c r="E350" s="17"/>
      <c r="F350" s="17"/>
      <c r="G350" s="17"/>
      <c r="H350" s="17"/>
      <c r="I350" s="17"/>
      <c r="J350" s="17"/>
      <c r="K350" s="17"/>
      <c r="L350" s="17"/>
      <c r="M350" s="17"/>
      <c r="N350" s="17"/>
      <c r="O350" s="17"/>
    </row>
    <row r="351" spans="1:15" ht="15.75" thickBot="1">
      <c r="A351" s="16"/>
      <c r="B351" s="17"/>
      <c r="C351" s="17"/>
      <c r="D351" s="17"/>
      <c r="E351" s="17"/>
      <c r="F351" s="17"/>
      <c r="G351" s="17"/>
      <c r="H351" s="17"/>
      <c r="I351" s="17"/>
      <c r="J351" s="17"/>
      <c r="K351" s="17"/>
      <c r="L351" s="17"/>
      <c r="M351" s="17"/>
      <c r="N351" s="17"/>
      <c r="O351" s="17"/>
    </row>
    <row r="352" spans="1:15" ht="15.75" thickBot="1">
      <c r="A352" s="16"/>
      <c r="B352" s="17"/>
      <c r="C352" s="17"/>
      <c r="D352" s="17"/>
      <c r="E352" s="17"/>
      <c r="F352" s="17"/>
      <c r="G352" s="17"/>
      <c r="H352" s="17"/>
      <c r="I352" s="17"/>
      <c r="J352" s="17"/>
      <c r="K352" s="17"/>
      <c r="L352" s="17"/>
      <c r="M352" s="17"/>
      <c r="N352" s="17"/>
      <c r="O352" s="17"/>
    </row>
    <row r="353" spans="1:15" ht="15.75" thickBot="1">
      <c r="A353" s="16"/>
      <c r="B353" s="17"/>
      <c r="C353" s="17"/>
      <c r="D353" s="17"/>
      <c r="E353" s="17"/>
      <c r="F353" s="17"/>
      <c r="G353" s="17"/>
      <c r="H353" s="17"/>
      <c r="I353" s="17"/>
      <c r="J353" s="17"/>
      <c r="K353" s="17"/>
      <c r="L353" s="17"/>
      <c r="M353" s="17"/>
      <c r="N353" s="17"/>
      <c r="O353" s="17"/>
    </row>
    <row r="354" spans="1:15" ht="15.75" thickBot="1">
      <c r="A354" s="16"/>
      <c r="B354" s="17"/>
      <c r="C354" s="17"/>
      <c r="D354" s="17"/>
      <c r="E354" s="17"/>
      <c r="F354" s="17"/>
      <c r="G354" s="17"/>
      <c r="H354" s="17"/>
      <c r="I354" s="17"/>
      <c r="J354" s="17"/>
      <c r="K354" s="17"/>
      <c r="L354" s="17"/>
      <c r="M354" s="17"/>
      <c r="N354" s="17"/>
      <c r="O354" s="17"/>
    </row>
    <row r="355" spans="1:15" ht="15.75" thickBot="1">
      <c r="A355" s="16"/>
      <c r="B355" s="17"/>
      <c r="C355" s="17"/>
      <c r="D355" s="17"/>
      <c r="E355" s="17"/>
      <c r="F355" s="17"/>
      <c r="G355" s="17"/>
      <c r="H355" s="17"/>
      <c r="I355" s="17"/>
      <c r="J355" s="17"/>
      <c r="K355" s="17"/>
      <c r="L355" s="17"/>
      <c r="M355" s="17"/>
      <c r="N355" s="17"/>
      <c r="O355" s="17"/>
    </row>
    <row r="356" spans="1:15" ht="15.75" thickBot="1">
      <c r="A356" s="16"/>
      <c r="B356" s="17"/>
      <c r="C356" s="17"/>
      <c r="D356" s="17"/>
      <c r="E356" s="17"/>
      <c r="F356" s="17"/>
      <c r="G356" s="17"/>
      <c r="H356" s="17"/>
      <c r="I356" s="17"/>
      <c r="J356" s="17"/>
      <c r="K356" s="17"/>
      <c r="L356" s="17"/>
      <c r="M356" s="17"/>
      <c r="N356" s="17"/>
      <c r="O356" s="17"/>
    </row>
    <row r="357" spans="1:15" ht="15.75" thickBot="1">
      <c r="A357" s="16"/>
      <c r="B357" s="17"/>
      <c r="C357" s="17"/>
      <c r="D357" s="17"/>
      <c r="E357" s="17"/>
      <c r="F357" s="17"/>
      <c r="G357" s="17"/>
      <c r="H357" s="17"/>
      <c r="I357" s="17"/>
      <c r="J357" s="17"/>
      <c r="K357" s="17"/>
      <c r="L357" s="17"/>
      <c r="M357" s="17"/>
      <c r="N357" s="17"/>
      <c r="O357" s="17"/>
    </row>
    <row r="358" spans="1:15" ht="15.75" thickBot="1">
      <c r="A358" s="16"/>
      <c r="B358" s="17"/>
      <c r="C358" s="17"/>
      <c r="D358" s="17"/>
      <c r="E358" s="17"/>
      <c r="F358" s="17"/>
      <c r="G358" s="17"/>
      <c r="H358" s="17"/>
      <c r="I358" s="17"/>
      <c r="J358" s="17"/>
      <c r="K358" s="17"/>
      <c r="L358" s="17"/>
      <c r="M358" s="17"/>
      <c r="N358" s="17"/>
      <c r="O358" s="17"/>
    </row>
    <row r="359" spans="1:15" ht="15.75" thickBot="1">
      <c r="A359" s="16"/>
      <c r="B359" s="17"/>
      <c r="C359" s="17"/>
      <c r="D359" s="17"/>
      <c r="E359" s="17"/>
      <c r="F359" s="17"/>
      <c r="G359" s="17"/>
      <c r="H359" s="17"/>
      <c r="I359" s="17"/>
      <c r="J359" s="17"/>
      <c r="K359" s="17"/>
      <c r="L359" s="17"/>
      <c r="M359" s="17"/>
      <c r="N359" s="17"/>
      <c r="O359" s="17"/>
    </row>
    <row r="360" spans="1:15" ht="15.75" thickBot="1">
      <c r="A360" s="16"/>
      <c r="B360" s="17"/>
      <c r="C360" s="17"/>
      <c r="D360" s="17"/>
      <c r="E360" s="17"/>
      <c r="F360" s="17"/>
      <c r="G360" s="17"/>
      <c r="H360" s="17"/>
      <c r="I360" s="17"/>
      <c r="J360" s="17"/>
      <c r="K360" s="17"/>
      <c r="L360" s="17"/>
      <c r="M360" s="17"/>
      <c r="N360" s="17"/>
      <c r="O360" s="17"/>
    </row>
    <row r="361" spans="1:15" ht="15.75" thickBot="1">
      <c r="A361" s="16"/>
      <c r="B361" s="17"/>
      <c r="C361" s="17"/>
      <c r="D361" s="17"/>
      <c r="E361" s="17"/>
      <c r="F361" s="17"/>
      <c r="G361" s="17"/>
      <c r="H361" s="17"/>
      <c r="I361" s="17"/>
      <c r="J361" s="17"/>
      <c r="K361" s="17"/>
      <c r="L361" s="17"/>
      <c r="M361" s="17"/>
      <c r="N361" s="17"/>
      <c r="O361" s="17"/>
    </row>
    <row r="362" spans="1:15" ht="15.75" thickBot="1">
      <c r="A362" s="16"/>
      <c r="B362" s="17"/>
      <c r="C362" s="17"/>
      <c r="D362" s="17"/>
      <c r="E362" s="17"/>
      <c r="F362" s="17"/>
      <c r="G362" s="17"/>
      <c r="H362" s="17"/>
      <c r="I362" s="17"/>
      <c r="J362" s="17"/>
      <c r="K362" s="17"/>
      <c r="L362" s="17"/>
      <c r="M362" s="17"/>
      <c r="N362" s="17"/>
      <c r="O362" s="17"/>
    </row>
    <row r="363" spans="1:15" ht="15.75" thickBot="1">
      <c r="A363" s="16"/>
      <c r="B363" s="17"/>
      <c r="C363" s="17"/>
      <c r="D363" s="17"/>
      <c r="E363" s="17"/>
      <c r="F363" s="17"/>
      <c r="G363" s="17"/>
      <c r="H363" s="17"/>
      <c r="I363" s="17"/>
      <c r="J363" s="17"/>
      <c r="K363" s="17"/>
      <c r="L363" s="17"/>
      <c r="M363" s="17"/>
      <c r="N363" s="17"/>
      <c r="O363" s="17"/>
    </row>
    <row r="364" spans="1:15" ht="15.75" thickBot="1">
      <c r="A364" s="16"/>
      <c r="B364" s="17"/>
      <c r="C364" s="17"/>
      <c r="D364" s="17"/>
      <c r="E364" s="17"/>
      <c r="F364" s="17"/>
      <c r="G364" s="17"/>
      <c r="H364" s="17"/>
      <c r="I364" s="17"/>
      <c r="J364" s="17"/>
      <c r="K364" s="17"/>
      <c r="L364" s="17"/>
      <c r="M364" s="17"/>
      <c r="N364" s="17"/>
      <c r="O364" s="17"/>
    </row>
    <row r="365" spans="1:15" ht="15.75" thickBot="1">
      <c r="A365" s="16"/>
      <c r="B365" s="17"/>
      <c r="C365" s="17"/>
      <c r="D365" s="17"/>
      <c r="E365" s="17"/>
      <c r="F365" s="17"/>
      <c r="G365" s="17"/>
      <c r="H365" s="17"/>
      <c r="I365" s="17"/>
      <c r="J365" s="17"/>
      <c r="K365" s="17"/>
      <c r="L365" s="17"/>
      <c r="M365" s="17"/>
      <c r="N365" s="17"/>
      <c r="O365" s="17"/>
    </row>
    <row r="366" spans="1:15" ht="15.75" thickBot="1">
      <c r="A366" s="16"/>
      <c r="B366" s="17"/>
      <c r="C366" s="17"/>
      <c r="D366" s="17"/>
      <c r="E366" s="17"/>
      <c r="F366" s="17"/>
      <c r="G366" s="17"/>
      <c r="H366" s="17"/>
      <c r="I366" s="17"/>
      <c r="J366" s="17"/>
      <c r="K366" s="17"/>
      <c r="L366" s="17"/>
      <c r="M366" s="17"/>
      <c r="N366" s="17"/>
      <c r="O366" s="17"/>
    </row>
    <row r="367" spans="1:15" ht="15.75" thickBot="1">
      <c r="A367" s="16"/>
      <c r="B367" s="17"/>
      <c r="C367" s="17"/>
      <c r="D367" s="17"/>
      <c r="E367" s="17"/>
      <c r="F367" s="17"/>
      <c r="G367" s="17"/>
      <c r="H367" s="17"/>
      <c r="I367" s="17"/>
      <c r="J367" s="17"/>
      <c r="K367" s="17"/>
      <c r="L367" s="17"/>
      <c r="M367" s="17"/>
      <c r="N367" s="17"/>
      <c r="O367" s="17"/>
    </row>
    <row r="368" spans="1:15" ht="15.75" thickBot="1">
      <c r="A368" s="16"/>
      <c r="B368" s="17"/>
      <c r="C368" s="17"/>
      <c r="D368" s="17"/>
      <c r="E368" s="17"/>
      <c r="F368" s="17"/>
      <c r="G368" s="17"/>
      <c r="H368" s="17"/>
      <c r="I368" s="17"/>
      <c r="J368" s="17"/>
      <c r="K368" s="17"/>
      <c r="L368" s="17"/>
      <c r="M368" s="17"/>
      <c r="N368" s="17"/>
      <c r="O368" s="17"/>
    </row>
    <row r="369" spans="1:15" ht="15.75" thickBot="1">
      <c r="A369" s="16"/>
      <c r="B369" s="17"/>
      <c r="C369" s="17"/>
      <c r="D369" s="17"/>
      <c r="E369" s="17"/>
      <c r="F369" s="17"/>
      <c r="G369" s="17"/>
      <c r="H369" s="17"/>
      <c r="I369" s="17"/>
      <c r="J369" s="17"/>
      <c r="K369" s="17"/>
      <c r="L369" s="17"/>
      <c r="M369" s="17"/>
      <c r="N369" s="17"/>
      <c r="O369" s="17"/>
    </row>
    <row r="370" spans="1:15" ht="15.75" thickBot="1">
      <c r="A370" s="16"/>
      <c r="B370" s="17"/>
      <c r="C370" s="17"/>
      <c r="D370" s="17"/>
      <c r="E370" s="17"/>
      <c r="F370" s="17"/>
      <c r="G370" s="17"/>
      <c r="H370" s="17"/>
      <c r="I370" s="17"/>
      <c r="J370" s="17"/>
      <c r="K370" s="17"/>
      <c r="L370" s="17"/>
      <c r="M370" s="17"/>
      <c r="N370" s="17"/>
      <c r="O370" s="17"/>
    </row>
    <row r="371" spans="1:15" ht="15.75" thickBot="1">
      <c r="A371" s="16"/>
      <c r="B371" s="17"/>
      <c r="C371" s="17"/>
      <c r="D371" s="17"/>
      <c r="E371" s="17"/>
      <c r="F371" s="17"/>
      <c r="G371" s="17"/>
      <c r="H371" s="17"/>
      <c r="I371" s="17"/>
      <c r="J371" s="17"/>
      <c r="K371" s="17"/>
      <c r="L371" s="17"/>
      <c r="M371" s="17"/>
      <c r="N371" s="17"/>
      <c r="O371" s="17"/>
    </row>
    <row r="372" spans="1:15" ht="15.75" thickBot="1">
      <c r="A372" s="16"/>
      <c r="B372" s="17"/>
      <c r="C372" s="17"/>
      <c r="D372" s="17"/>
      <c r="E372" s="17"/>
      <c r="F372" s="17"/>
      <c r="G372" s="17"/>
      <c r="H372" s="17"/>
      <c r="I372" s="17"/>
      <c r="J372" s="17"/>
      <c r="K372" s="17"/>
      <c r="L372" s="17"/>
      <c r="M372" s="17"/>
      <c r="N372" s="17"/>
      <c r="O372" s="17"/>
    </row>
    <row r="373" spans="1:15" ht="15.75" thickBot="1">
      <c r="A373" s="16"/>
      <c r="B373" s="17"/>
      <c r="C373" s="17"/>
      <c r="D373" s="17"/>
      <c r="E373" s="17"/>
      <c r="F373" s="17"/>
      <c r="G373" s="17"/>
      <c r="H373" s="17"/>
      <c r="I373" s="17"/>
      <c r="J373" s="17"/>
      <c r="K373" s="17"/>
      <c r="L373" s="17"/>
      <c r="M373" s="17"/>
      <c r="N373" s="17"/>
      <c r="O373" s="17"/>
    </row>
    <row r="374" spans="1:15" ht="15.75" thickBot="1">
      <c r="A374" s="16"/>
      <c r="B374" s="17"/>
      <c r="C374" s="17"/>
      <c r="D374" s="17"/>
      <c r="E374" s="17"/>
      <c r="F374" s="17"/>
      <c r="G374" s="17"/>
      <c r="H374" s="17"/>
      <c r="I374" s="17"/>
      <c r="J374" s="17"/>
      <c r="K374" s="17"/>
      <c r="L374" s="17"/>
      <c r="M374" s="17"/>
      <c r="N374" s="17"/>
      <c r="O374" s="17"/>
    </row>
    <row r="375" spans="1:15" ht="15.75" thickBot="1">
      <c r="A375" s="16"/>
      <c r="B375" s="17"/>
      <c r="C375" s="17"/>
      <c r="D375" s="17"/>
      <c r="E375" s="17"/>
      <c r="F375" s="17"/>
      <c r="G375" s="17"/>
      <c r="H375" s="17"/>
      <c r="I375" s="17"/>
      <c r="J375" s="17"/>
      <c r="K375" s="17"/>
      <c r="L375" s="17"/>
      <c r="M375" s="17"/>
      <c r="N375" s="17"/>
      <c r="O375" s="17"/>
    </row>
    <row r="376" spans="1:15" ht="15.75" thickBot="1">
      <c r="A376" s="16"/>
      <c r="B376" s="17"/>
      <c r="C376" s="17"/>
      <c r="D376" s="17"/>
      <c r="E376" s="17"/>
      <c r="F376" s="17"/>
      <c r="G376" s="17"/>
      <c r="H376" s="17"/>
      <c r="I376" s="17"/>
      <c r="J376" s="17"/>
      <c r="K376" s="17"/>
      <c r="L376" s="17"/>
      <c r="M376" s="17"/>
      <c r="N376" s="17"/>
      <c r="O376" s="17"/>
    </row>
    <row r="377" spans="1:15" ht="15.75" thickBot="1">
      <c r="A377" s="16"/>
      <c r="B377" s="17"/>
      <c r="C377" s="17"/>
      <c r="D377" s="17"/>
      <c r="E377" s="17"/>
      <c r="F377" s="17"/>
      <c r="G377" s="17"/>
      <c r="H377" s="17"/>
      <c r="I377" s="17"/>
      <c r="J377" s="17"/>
      <c r="K377" s="17"/>
      <c r="L377" s="17"/>
      <c r="M377" s="17"/>
      <c r="N377" s="17"/>
      <c r="O377" s="17"/>
    </row>
    <row r="378" spans="1:15" ht="15.75" thickBot="1">
      <c r="A378" s="16"/>
      <c r="B378" s="17"/>
      <c r="C378" s="17"/>
      <c r="D378" s="17"/>
      <c r="E378" s="17"/>
      <c r="F378" s="17"/>
      <c r="G378" s="17"/>
      <c r="H378" s="17"/>
      <c r="I378" s="17"/>
      <c r="J378" s="17"/>
      <c r="K378" s="17"/>
      <c r="L378" s="17"/>
      <c r="M378" s="17"/>
      <c r="N378" s="17"/>
      <c r="O378" s="17"/>
    </row>
    <row r="379" spans="1:15" ht="15.75" thickBot="1">
      <c r="A379" s="16"/>
      <c r="B379" s="17"/>
      <c r="C379" s="17"/>
      <c r="D379" s="17"/>
      <c r="E379" s="17"/>
      <c r="F379" s="17"/>
      <c r="G379" s="17"/>
      <c r="H379" s="17"/>
      <c r="I379" s="17"/>
      <c r="J379" s="17"/>
      <c r="K379" s="17"/>
      <c r="L379" s="17"/>
      <c r="M379" s="17"/>
      <c r="N379" s="17"/>
      <c r="O379" s="17"/>
    </row>
    <row r="380" spans="1:15" ht="15.75" thickBot="1">
      <c r="A380" s="16"/>
      <c r="B380" s="17"/>
      <c r="C380" s="17"/>
      <c r="D380" s="17"/>
      <c r="E380" s="17"/>
      <c r="F380" s="17"/>
      <c r="G380" s="17"/>
      <c r="H380" s="17"/>
      <c r="I380" s="17"/>
      <c r="J380" s="17"/>
      <c r="K380" s="17"/>
      <c r="L380" s="17"/>
      <c r="M380" s="17"/>
      <c r="N380" s="17"/>
      <c r="O380" s="17"/>
    </row>
    <row r="381" spans="1:15" ht="15.75" thickBot="1">
      <c r="A381" s="16"/>
      <c r="B381" s="17"/>
      <c r="C381" s="17"/>
      <c r="D381" s="17"/>
      <c r="E381" s="17"/>
      <c r="F381" s="17"/>
      <c r="G381" s="17"/>
      <c r="H381" s="17"/>
      <c r="I381" s="17"/>
      <c r="J381" s="17"/>
      <c r="K381" s="17"/>
      <c r="L381" s="17"/>
      <c r="M381" s="17"/>
      <c r="N381" s="17"/>
      <c r="O381" s="17"/>
    </row>
    <row r="382" spans="1:15" ht="15.75" thickBot="1">
      <c r="A382" s="16"/>
      <c r="B382" s="17"/>
      <c r="C382" s="17"/>
      <c r="D382" s="17"/>
      <c r="E382" s="17"/>
      <c r="F382" s="17"/>
      <c r="G382" s="17"/>
      <c r="H382" s="17"/>
      <c r="I382" s="17"/>
      <c r="J382" s="17"/>
      <c r="K382" s="17"/>
      <c r="L382" s="17"/>
      <c r="M382" s="17"/>
      <c r="N382" s="17"/>
      <c r="O382" s="17"/>
    </row>
    <row r="383" spans="1:15" ht="15.75" thickBot="1">
      <c r="A383" s="16"/>
      <c r="B383" s="17"/>
      <c r="C383" s="17"/>
      <c r="D383" s="17"/>
      <c r="E383" s="17"/>
      <c r="F383" s="17"/>
      <c r="G383" s="17"/>
      <c r="H383" s="17"/>
      <c r="I383" s="17"/>
      <c r="J383" s="17"/>
      <c r="K383" s="17"/>
      <c r="L383" s="17"/>
      <c r="M383" s="17"/>
      <c r="N383" s="17"/>
      <c r="O383" s="17"/>
    </row>
    <row r="384" spans="1:15" ht="15.75" thickBot="1">
      <c r="A384" s="16"/>
      <c r="B384" s="17"/>
      <c r="C384" s="17"/>
      <c r="D384" s="17"/>
      <c r="E384" s="17"/>
      <c r="F384" s="17"/>
      <c r="G384" s="17"/>
      <c r="H384" s="17"/>
      <c r="I384" s="17"/>
      <c r="J384" s="17"/>
      <c r="K384" s="17"/>
      <c r="L384" s="17"/>
      <c r="M384" s="17"/>
      <c r="N384" s="17"/>
      <c r="O384" s="17"/>
    </row>
    <row r="385" spans="1:15" ht="15.75" thickBot="1">
      <c r="A385" s="16"/>
      <c r="B385" s="17"/>
      <c r="C385" s="17"/>
      <c r="D385" s="17"/>
      <c r="E385" s="17"/>
      <c r="F385" s="17"/>
      <c r="G385" s="17"/>
      <c r="H385" s="17"/>
      <c r="I385" s="17"/>
      <c r="J385" s="17"/>
      <c r="K385" s="17"/>
      <c r="L385" s="17"/>
      <c r="M385" s="17"/>
      <c r="N385" s="17"/>
      <c r="O385" s="17"/>
    </row>
    <row r="386" spans="1:15" ht="15.75" thickBot="1">
      <c r="A386" s="16"/>
      <c r="B386" s="17"/>
      <c r="C386" s="17"/>
      <c r="D386" s="17"/>
      <c r="E386" s="17"/>
      <c r="F386" s="17"/>
      <c r="G386" s="17"/>
      <c r="H386" s="17"/>
      <c r="I386" s="17"/>
      <c r="J386" s="17"/>
      <c r="K386" s="17"/>
      <c r="L386" s="17"/>
      <c r="M386" s="17"/>
      <c r="N386" s="17"/>
      <c r="O386" s="17"/>
    </row>
    <row r="387" spans="1:15" ht="15.75" thickBot="1">
      <c r="A387" s="16"/>
      <c r="B387" s="17"/>
      <c r="C387" s="17"/>
      <c r="D387" s="17"/>
      <c r="E387" s="17"/>
      <c r="F387" s="17"/>
      <c r="G387" s="17"/>
      <c r="H387" s="17"/>
      <c r="I387" s="17"/>
      <c r="J387" s="17"/>
      <c r="K387" s="17"/>
      <c r="L387" s="17"/>
      <c r="M387" s="17"/>
      <c r="N387" s="17"/>
      <c r="O387" s="17"/>
    </row>
    <row r="388" spans="1:15" ht="15.75" thickBot="1">
      <c r="A388" s="16"/>
      <c r="B388" s="17"/>
      <c r="C388" s="17"/>
      <c r="D388" s="17"/>
      <c r="E388" s="17"/>
      <c r="F388" s="17"/>
      <c r="G388" s="17"/>
      <c r="H388" s="17"/>
      <c r="I388" s="17"/>
      <c r="J388" s="17"/>
      <c r="K388" s="17"/>
      <c r="L388" s="17"/>
      <c r="M388" s="17"/>
      <c r="N388" s="17"/>
      <c r="O388" s="17"/>
    </row>
    <row r="389" spans="1:15" ht="15.75" thickBot="1">
      <c r="A389" s="16"/>
      <c r="B389" s="17"/>
      <c r="C389" s="17"/>
      <c r="D389" s="17"/>
      <c r="E389" s="17"/>
      <c r="F389" s="17"/>
      <c r="G389" s="17"/>
      <c r="H389" s="17"/>
      <c r="I389" s="17"/>
      <c r="J389" s="17"/>
      <c r="K389" s="17"/>
      <c r="L389" s="17"/>
      <c r="M389" s="17"/>
      <c r="N389" s="17"/>
      <c r="O389" s="17"/>
    </row>
    <row r="390" spans="1:15" ht="15.75" thickBot="1">
      <c r="A390" s="16"/>
      <c r="B390" s="17"/>
      <c r="C390" s="17"/>
      <c r="D390" s="17"/>
      <c r="E390" s="17"/>
      <c r="F390" s="17"/>
      <c r="G390" s="17"/>
      <c r="H390" s="17"/>
      <c r="I390" s="17"/>
      <c r="J390" s="17"/>
      <c r="K390" s="17"/>
      <c r="L390" s="17"/>
      <c r="M390" s="17"/>
      <c r="N390" s="17"/>
      <c r="O390" s="17"/>
    </row>
    <row r="391" spans="1:15" ht="15.75" thickBot="1">
      <c r="A391" s="16"/>
      <c r="B391" s="17"/>
      <c r="C391" s="17"/>
      <c r="D391" s="17"/>
      <c r="E391" s="17"/>
      <c r="F391" s="17"/>
      <c r="G391" s="17"/>
      <c r="H391" s="17"/>
      <c r="I391" s="17"/>
      <c r="J391" s="17"/>
      <c r="K391" s="17"/>
      <c r="L391" s="17"/>
      <c r="M391" s="17"/>
      <c r="N391" s="17"/>
      <c r="O391" s="17"/>
    </row>
    <row r="392" spans="1:15" ht="15.75" thickBot="1">
      <c r="A392" s="16"/>
      <c r="B392" s="17"/>
      <c r="C392" s="17"/>
      <c r="D392" s="17"/>
      <c r="E392" s="17"/>
      <c r="F392" s="17"/>
      <c r="G392" s="17"/>
      <c r="H392" s="17"/>
      <c r="I392" s="17"/>
      <c r="J392" s="17"/>
      <c r="K392" s="17"/>
      <c r="L392" s="17"/>
      <c r="M392" s="17"/>
      <c r="N392" s="17"/>
      <c r="O392" s="17"/>
    </row>
    <row r="393" spans="1:15" ht="15.75" thickBot="1">
      <c r="A393" s="16"/>
      <c r="B393" s="17"/>
      <c r="C393" s="17"/>
      <c r="D393" s="17"/>
      <c r="E393" s="17"/>
      <c r="F393" s="17"/>
      <c r="G393" s="17"/>
      <c r="H393" s="17"/>
      <c r="I393" s="17"/>
      <c r="J393" s="17"/>
      <c r="K393" s="17"/>
      <c r="L393" s="17"/>
      <c r="M393" s="17"/>
      <c r="N393" s="17"/>
      <c r="O393" s="17"/>
    </row>
    <row r="394" spans="1:15" ht="15.75" thickBot="1">
      <c r="A394" s="16"/>
      <c r="B394" s="17"/>
      <c r="C394" s="17"/>
      <c r="D394" s="17"/>
      <c r="E394" s="17"/>
      <c r="F394" s="17"/>
      <c r="G394" s="17"/>
      <c r="H394" s="17"/>
      <c r="I394" s="17"/>
      <c r="J394" s="17"/>
      <c r="K394" s="17"/>
      <c r="L394" s="17"/>
      <c r="M394" s="17"/>
      <c r="N394" s="17"/>
      <c r="O394" s="17"/>
    </row>
    <row r="395" spans="1:15" ht="15.75" thickBot="1">
      <c r="A395" s="16"/>
      <c r="B395" s="17"/>
      <c r="C395" s="17"/>
      <c r="D395" s="17"/>
      <c r="E395" s="17"/>
      <c r="F395" s="17"/>
      <c r="G395" s="17"/>
      <c r="H395" s="17"/>
      <c r="I395" s="17"/>
      <c r="J395" s="17"/>
      <c r="K395" s="17"/>
      <c r="L395" s="17"/>
      <c r="M395" s="17"/>
      <c r="N395" s="17"/>
      <c r="O395" s="17"/>
    </row>
    <row r="396" spans="1:15" ht="15.75" thickBot="1">
      <c r="A396" s="16"/>
      <c r="B396" s="17"/>
      <c r="C396" s="17"/>
      <c r="D396" s="17"/>
      <c r="E396" s="17"/>
      <c r="F396" s="17"/>
      <c r="G396" s="17"/>
      <c r="H396" s="17"/>
      <c r="I396" s="17"/>
      <c r="J396" s="17"/>
      <c r="K396" s="17"/>
      <c r="L396" s="17"/>
      <c r="M396" s="17"/>
      <c r="N396" s="17"/>
      <c r="O396" s="17"/>
    </row>
    <row r="397" spans="1:15" ht="15.75" thickBot="1">
      <c r="A397" s="16"/>
      <c r="B397" s="17"/>
      <c r="C397" s="17"/>
      <c r="D397" s="17"/>
      <c r="E397" s="17"/>
      <c r="F397" s="17"/>
      <c r="G397" s="17"/>
      <c r="H397" s="17"/>
      <c r="I397" s="17"/>
      <c r="J397" s="17"/>
      <c r="K397" s="17"/>
      <c r="L397" s="17"/>
      <c r="M397" s="17"/>
      <c r="N397" s="17"/>
      <c r="O397" s="17"/>
    </row>
    <row r="398" spans="1:15" ht="15.75" thickBot="1">
      <c r="A398" s="16"/>
      <c r="B398" s="17"/>
      <c r="C398" s="17"/>
      <c r="D398" s="17"/>
      <c r="E398" s="17"/>
      <c r="F398" s="17"/>
      <c r="G398" s="17"/>
      <c r="H398" s="17"/>
      <c r="I398" s="17"/>
      <c r="J398" s="17"/>
      <c r="K398" s="17"/>
      <c r="L398" s="17"/>
      <c r="M398" s="17"/>
      <c r="N398" s="17"/>
      <c r="O398" s="17"/>
    </row>
    <row r="399" spans="1:15" ht="15.75" thickBot="1">
      <c r="A399" s="16"/>
      <c r="B399" s="17"/>
      <c r="C399" s="17"/>
      <c r="D399" s="17"/>
      <c r="E399" s="17"/>
      <c r="F399" s="17"/>
      <c r="G399" s="17"/>
      <c r="H399" s="17"/>
      <c r="I399" s="17"/>
      <c r="J399" s="17"/>
      <c r="K399" s="17"/>
      <c r="L399" s="17"/>
      <c r="M399" s="17"/>
      <c r="N399" s="17"/>
      <c r="O399" s="17"/>
    </row>
    <row r="400" spans="1:15" ht="15.75" thickBot="1">
      <c r="A400" s="16"/>
      <c r="B400" s="17"/>
      <c r="C400" s="17"/>
      <c r="D400" s="17"/>
      <c r="E400" s="17"/>
      <c r="F400" s="17"/>
      <c r="G400" s="17"/>
      <c r="H400" s="17"/>
      <c r="I400" s="17"/>
      <c r="J400" s="17"/>
      <c r="K400" s="17"/>
      <c r="L400" s="17"/>
      <c r="M400" s="17"/>
      <c r="N400" s="17"/>
      <c r="O400" s="17"/>
    </row>
    <row r="401" spans="1:15" ht="15.75" thickBot="1">
      <c r="A401" s="16"/>
      <c r="B401" s="17"/>
      <c r="C401" s="17"/>
      <c r="D401" s="17"/>
      <c r="E401" s="17"/>
      <c r="F401" s="17"/>
      <c r="G401" s="17"/>
      <c r="H401" s="17"/>
      <c r="I401" s="17"/>
      <c r="J401" s="17"/>
      <c r="K401" s="17"/>
      <c r="L401" s="17"/>
      <c r="M401" s="17"/>
      <c r="N401" s="17"/>
      <c r="O401" s="17"/>
    </row>
    <row r="402" spans="1:15" ht="15.75" thickBot="1">
      <c r="A402" s="16"/>
      <c r="B402" s="17"/>
      <c r="C402" s="17"/>
      <c r="D402" s="17"/>
      <c r="E402" s="17"/>
      <c r="F402" s="17"/>
      <c r="G402" s="17"/>
      <c r="H402" s="17"/>
      <c r="I402" s="17"/>
      <c r="J402" s="17"/>
      <c r="K402" s="17"/>
      <c r="L402" s="17"/>
      <c r="M402" s="17"/>
      <c r="N402" s="17"/>
      <c r="O402" s="17"/>
    </row>
    <row r="403" spans="1:15" ht="15.75" thickBot="1">
      <c r="A403" s="16"/>
      <c r="B403" s="17"/>
      <c r="C403" s="17"/>
      <c r="D403" s="17"/>
      <c r="E403" s="17"/>
      <c r="F403" s="17"/>
      <c r="G403" s="17"/>
      <c r="H403" s="17"/>
      <c r="I403" s="17"/>
      <c r="J403" s="17"/>
      <c r="K403" s="17"/>
      <c r="L403" s="17"/>
      <c r="M403" s="17"/>
      <c r="N403" s="17"/>
      <c r="O403" s="17"/>
    </row>
    <row r="404" spans="1:15" ht="15.75" thickBot="1">
      <c r="A404" s="16"/>
      <c r="B404" s="17"/>
      <c r="C404" s="17"/>
      <c r="D404" s="17"/>
      <c r="E404" s="17"/>
      <c r="F404" s="17"/>
      <c r="G404" s="17"/>
      <c r="H404" s="17"/>
      <c r="I404" s="17"/>
      <c r="J404" s="17"/>
      <c r="K404" s="17"/>
      <c r="L404" s="17"/>
      <c r="M404" s="17"/>
      <c r="N404" s="17"/>
      <c r="O404" s="17"/>
    </row>
    <row r="405" spans="1:15" ht="15.75" thickBot="1">
      <c r="A405" s="16"/>
      <c r="B405" s="17"/>
      <c r="C405" s="17"/>
      <c r="D405" s="17"/>
      <c r="E405" s="17"/>
      <c r="F405" s="17"/>
      <c r="G405" s="17"/>
      <c r="H405" s="17"/>
      <c r="I405" s="17"/>
      <c r="J405" s="17"/>
      <c r="K405" s="17"/>
      <c r="L405" s="17"/>
      <c r="M405" s="17"/>
      <c r="N405" s="17"/>
      <c r="O405" s="17"/>
    </row>
    <row r="406" spans="1:15" ht="15.75" thickBot="1">
      <c r="A406" s="16"/>
      <c r="B406" s="17"/>
      <c r="C406" s="17"/>
      <c r="D406" s="17"/>
      <c r="E406" s="17"/>
      <c r="F406" s="17"/>
      <c r="G406" s="17"/>
      <c r="H406" s="17"/>
      <c r="I406" s="17"/>
      <c r="J406" s="17"/>
      <c r="K406" s="17"/>
      <c r="L406" s="17"/>
      <c r="M406" s="17"/>
      <c r="N406" s="17"/>
      <c r="O406" s="17"/>
    </row>
    <row r="407" spans="1:15" ht="15.75" thickBot="1">
      <c r="A407" s="16"/>
      <c r="B407" s="17"/>
      <c r="C407" s="17"/>
      <c r="D407" s="17"/>
      <c r="E407" s="17"/>
      <c r="F407" s="17"/>
      <c r="G407" s="17"/>
      <c r="H407" s="17"/>
      <c r="I407" s="17"/>
      <c r="J407" s="17"/>
      <c r="K407" s="17"/>
      <c r="L407" s="17"/>
      <c r="M407" s="17"/>
      <c r="N407" s="17"/>
      <c r="O407" s="17"/>
    </row>
    <row r="408" spans="1:15" ht="15.75" thickBot="1">
      <c r="A408" s="16"/>
      <c r="B408" s="17"/>
      <c r="C408" s="17"/>
      <c r="D408" s="17"/>
      <c r="E408" s="17"/>
      <c r="F408" s="17"/>
      <c r="G408" s="17"/>
      <c r="H408" s="17"/>
      <c r="I408" s="17"/>
      <c r="J408" s="17"/>
      <c r="K408" s="17"/>
      <c r="L408" s="17"/>
      <c r="M408" s="17"/>
      <c r="N408" s="17"/>
      <c r="O408" s="17"/>
    </row>
    <row r="409" spans="1:15" ht="15.75" thickBot="1">
      <c r="A409" s="16"/>
      <c r="B409" s="17"/>
      <c r="C409" s="17"/>
      <c r="D409" s="17"/>
      <c r="E409" s="17"/>
      <c r="F409" s="17"/>
      <c r="G409" s="17"/>
      <c r="H409" s="17"/>
      <c r="I409" s="17"/>
      <c r="J409" s="17"/>
      <c r="K409" s="17"/>
      <c r="L409" s="17"/>
      <c r="M409" s="17"/>
      <c r="N409" s="17"/>
      <c r="O409" s="17"/>
    </row>
    <row r="410" spans="1:15" ht="15.75" thickBot="1">
      <c r="A410" s="16"/>
      <c r="B410" s="17"/>
      <c r="C410" s="17"/>
      <c r="D410" s="17"/>
      <c r="E410" s="17"/>
      <c r="F410" s="17"/>
      <c r="G410" s="17"/>
      <c r="H410" s="17"/>
      <c r="I410" s="17"/>
      <c r="J410" s="17"/>
      <c r="K410" s="17"/>
      <c r="L410" s="17"/>
      <c r="M410" s="17"/>
      <c r="N410" s="17"/>
      <c r="O410" s="17"/>
    </row>
    <row r="411" spans="1:15" ht="15.75" thickBot="1">
      <c r="A411" s="16"/>
      <c r="B411" s="17"/>
      <c r="C411" s="17"/>
      <c r="D411" s="17"/>
      <c r="E411" s="17"/>
      <c r="F411" s="17"/>
      <c r="G411" s="17"/>
      <c r="H411" s="17"/>
      <c r="I411" s="17"/>
      <c r="J411" s="17"/>
      <c r="K411" s="17"/>
      <c r="L411" s="17"/>
      <c r="M411" s="17"/>
      <c r="N411" s="17"/>
      <c r="O411" s="17"/>
    </row>
    <row r="412" spans="1:15" ht="15.75" thickBot="1">
      <c r="A412" s="16"/>
      <c r="B412" s="17"/>
      <c r="C412" s="17"/>
      <c r="D412" s="17"/>
      <c r="E412" s="17"/>
      <c r="F412" s="17"/>
      <c r="G412" s="17"/>
      <c r="H412" s="17"/>
      <c r="I412" s="17"/>
      <c r="J412" s="17"/>
      <c r="K412" s="17"/>
      <c r="L412" s="17"/>
      <c r="M412" s="17"/>
      <c r="N412" s="17"/>
      <c r="O412" s="17"/>
    </row>
    <row r="413" spans="1:15" ht="15.75" thickBot="1">
      <c r="A413" s="16"/>
      <c r="B413" s="17"/>
      <c r="C413" s="17"/>
      <c r="D413" s="17"/>
      <c r="E413" s="17"/>
      <c r="F413" s="17"/>
      <c r="G413" s="17"/>
      <c r="H413" s="17"/>
      <c r="I413" s="17"/>
      <c r="J413" s="17"/>
      <c r="K413" s="17"/>
      <c r="L413" s="17"/>
      <c r="M413" s="17"/>
      <c r="N413" s="17"/>
      <c r="O413" s="17"/>
    </row>
    <row r="414" spans="1:15" ht="15.75" thickBot="1">
      <c r="A414" s="16"/>
      <c r="B414" s="17"/>
      <c r="C414" s="17"/>
      <c r="D414" s="17"/>
      <c r="E414" s="17"/>
      <c r="F414" s="17"/>
      <c r="G414" s="17"/>
      <c r="H414" s="17"/>
      <c r="I414" s="17"/>
      <c r="J414" s="17"/>
      <c r="K414" s="17"/>
      <c r="L414" s="17"/>
      <c r="M414" s="17"/>
      <c r="N414" s="17"/>
      <c r="O414" s="17"/>
    </row>
    <row r="415" spans="1:15" ht="15.75" thickBot="1">
      <c r="A415" s="16"/>
      <c r="B415" s="17"/>
      <c r="C415" s="17"/>
      <c r="D415" s="17"/>
      <c r="E415" s="17"/>
      <c r="F415" s="17"/>
      <c r="G415" s="17"/>
      <c r="H415" s="17"/>
      <c r="I415" s="17"/>
      <c r="J415" s="17"/>
      <c r="K415" s="17"/>
      <c r="L415" s="17"/>
      <c r="M415" s="17"/>
      <c r="N415" s="17"/>
      <c r="O415" s="17"/>
    </row>
    <row r="416" spans="1:15" ht="15.75" thickBot="1">
      <c r="A416" s="16"/>
      <c r="B416" s="17"/>
      <c r="C416" s="17"/>
      <c r="D416" s="17"/>
      <c r="E416" s="17"/>
      <c r="F416" s="17"/>
      <c r="G416" s="17"/>
      <c r="H416" s="17"/>
      <c r="I416" s="17"/>
      <c r="J416" s="17"/>
      <c r="K416" s="17"/>
      <c r="L416" s="17"/>
      <c r="M416" s="17"/>
      <c r="N416" s="17"/>
      <c r="O416" s="17"/>
    </row>
    <row r="417" spans="1:15" ht="15.75" thickBot="1">
      <c r="A417" s="16"/>
      <c r="B417" s="17"/>
      <c r="C417" s="17"/>
      <c r="D417" s="17"/>
      <c r="E417" s="17"/>
      <c r="F417" s="17"/>
      <c r="G417" s="17"/>
      <c r="H417" s="17"/>
      <c r="I417" s="17"/>
      <c r="J417" s="17"/>
      <c r="K417" s="17"/>
      <c r="L417" s="17"/>
      <c r="M417" s="17"/>
      <c r="N417" s="17"/>
      <c r="O417" s="17"/>
    </row>
    <row r="418" spans="1:15" ht="15.75" thickBot="1">
      <c r="A418" s="16"/>
      <c r="B418" s="17"/>
      <c r="C418" s="17"/>
      <c r="D418" s="17"/>
      <c r="E418" s="17"/>
      <c r="F418" s="17"/>
      <c r="G418" s="17"/>
      <c r="H418" s="17"/>
      <c r="I418" s="17"/>
      <c r="J418" s="17"/>
      <c r="K418" s="17"/>
      <c r="L418" s="17"/>
      <c r="M418" s="17"/>
      <c r="N418" s="17"/>
      <c r="O418" s="17"/>
    </row>
    <row r="419" spans="1:15" ht="15.75" thickBot="1">
      <c r="A419" s="16"/>
      <c r="B419" s="17"/>
      <c r="C419" s="17"/>
      <c r="D419" s="17"/>
      <c r="E419" s="17"/>
      <c r="F419" s="17"/>
      <c r="G419" s="17"/>
      <c r="H419" s="17"/>
      <c r="I419" s="17"/>
      <c r="J419" s="17"/>
      <c r="K419" s="17"/>
      <c r="L419" s="17"/>
      <c r="M419" s="17"/>
      <c r="N419" s="17"/>
      <c r="O419" s="17"/>
    </row>
    <row r="420" spans="1:15" ht="15.75" thickBot="1">
      <c r="A420" s="16"/>
      <c r="B420" s="17"/>
      <c r="C420" s="17"/>
      <c r="D420" s="17"/>
      <c r="E420" s="17"/>
      <c r="F420" s="17"/>
      <c r="G420" s="17"/>
      <c r="H420" s="17"/>
      <c r="I420" s="17"/>
      <c r="J420" s="17"/>
      <c r="K420" s="17"/>
      <c r="L420" s="17"/>
      <c r="M420" s="17"/>
      <c r="N420" s="17"/>
      <c r="O420" s="17"/>
    </row>
    <row r="421" spans="1:15" ht="15.75" thickBot="1">
      <c r="A421" s="16"/>
      <c r="B421" s="17"/>
      <c r="C421" s="17"/>
      <c r="D421" s="17"/>
      <c r="E421" s="17"/>
      <c r="F421" s="17"/>
      <c r="G421" s="17"/>
      <c r="H421" s="17"/>
      <c r="I421" s="17"/>
      <c r="J421" s="17"/>
      <c r="K421" s="17"/>
      <c r="L421" s="17"/>
      <c r="M421" s="17"/>
      <c r="N421" s="17"/>
      <c r="O421" s="17"/>
    </row>
    <row r="422" spans="1:15" ht="15.75" thickBot="1">
      <c r="A422" s="16"/>
      <c r="B422" s="17"/>
      <c r="C422" s="17"/>
      <c r="D422" s="17"/>
      <c r="E422" s="17"/>
      <c r="F422" s="17"/>
      <c r="G422" s="17"/>
      <c r="H422" s="17"/>
      <c r="I422" s="17"/>
      <c r="J422" s="17"/>
      <c r="K422" s="17"/>
      <c r="L422" s="17"/>
      <c r="M422" s="17"/>
      <c r="N422" s="17"/>
      <c r="O422" s="17"/>
    </row>
    <row r="423" spans="1:15" ht="15.75" thickBot="1">
      <c r="A423" s="16"/>
      <c r="B423" s="17"/>
      <c r="C423" s="17"/>
      <c r="D423" s="17"/>
      <c r="E423" s="17"/>
      <c r="F423" s="17"/>
      <c r="G423" s="17"/>
      <c r="H423" s="17"/>
      <c r="I423" s="17"/>
      <c r="J423" s="17"/>
      <c r="K423" s="17"/>
      <c r="L423" s="17"/>
      <c r="M423" s="17"/>
      <c r="N423" s="17"/>
      <c r="O423" s="17"/>
    </row>
    <row r="424" spans="1:15" ht="15.75" thickBot="1">
      <c r="A424" s="16"/>
      <c r="B424" s="17"/>
      <c r="C424" s="17"/>
      <c r="D424" s="17"/>
      <c r="E424" s="17"/>
      <c r="F424" s="17"/>
      <c r="G424" s="17"/>
      <c r="H424" s="17"/>
      <c r="I424" s="17"/>
      <c r="J424" s="17"/>
      <c r="K424" s="17"/>
      <c r="L424" s="17"/>
      <c r="M424" s="17"/>
      <c r="N424" s="17"/>
      <c r="O424" s="17"/>
    </row>
    <row r="425" spans="1:15" ht="15.75" thickBot="1">
      <c r="A425" s="16"/>
      <c r="B425" s="17"/>
      <c r="C425" s="17"/>
      <c r="D425" s="17"/>
      <c r="E425" s="17"/>
      <c r="F425" s="17"/>
      <c r="G425" s="17"/>
      <c r="H425" s="17"/>
      <c r="I425" s="17"/>
      <c r="J425" s="17"/>
      <c r="K425" s="17"/>
      <c r="L425" s="17"/>
      <c r="M425" s="17"/>
      <c r="N425" s="17"/>
      <c r="O425" s="17"/>
    </row>
    <row r="426" spans="1:15" ht="15.75" thickBot="1">
      <c r="A426" s="16"/>
      <c r="B426" s="17"/>
      <c r="C426" s="17"/>
      <c r="D426" s="17"/>
      <c r="E426" s="17"/>
      <c r="F426" s="17"/>
      <c r="G426" s="17"/>
      <c r="H426" s="17"/>
      <c r="I426" s="17"/>
      <c r="J426" s="17"/>
      <c r="K426" s="17"/>
      <c r="L426" s="17"/>
      <c r="M426" s="17"/>
      <c r="N426" s="17"/>
      <c r="O426" s="17"/>
    </row>
    <row r="427" spans="1:15" ht="15.75" thickBot="1">
      <c r="A427" s="16"/>
      <c r="B427" s="17"/>
      <c r="C427" s="17"/>
      <c r="D427" s="17"/>
      <c r="E427" s="17"/>
      <c r="F427" s="17"/>
      <c r="G427" s="17"/>
      <c r="H427" s="17"/>
      <c r="I427" s="17"/>
      <c r="J427" s="17"/>
      <c r="K427" s="17"/>
      <c r="L427" s="17"/>
      <c r="M427" s="17"/>
      <c r="N427" s="17"/>
      <c r="O427" s="17"/>
    </row>
    <row r="428" spans="1:15" ht="15.75" thickBot="1">
      <c r="A428" s="16"/>
      <c r="B428" s="17"/>
      <c r="C428" s="17"/>
      <c r="D428" s="17"/>
      <c r="E428" s="17"/>
      <c r="F428" s="17"/>
      <c r="G428" s="17"/>
      <c r="H428" s="17"/>
      <c r="I428" s="17"/>
      <c r="J428" s="17"/>
      <c r="K428" s="17"/>
      <c r="L428" s="17"/>
      <c r="M428" s="17"/>
      <c r="N428" s="17"/>
      <c r="O428" s="17"/>
    </row>
    <row r="429" spans="1:15" ht="15.75" thickBot="1">
      <c r="A429" s="16"/>
      <c r="B429" s="17"/>
      <c r="C429" s="17"/>
      <c r="D429" s="17"/>
      <c r="E429" s="17"/>
      <c r="F429" s="17"/>
      <c r="G429" s="17"/>
      <c r="H429" s="17"/>
      <c r="I429" s="17"/>
      <c r="J429" s="17"/>
      <c r="K429" s="17"/>
      <c r="L429" s="17"/>
      <c r="M429" s="17"/>
      <c r="N429" s="17"/>
      <c r="O429" s="17"/>
    </row>
    <row r="430" spans="1:15" ht="15.75" thickBot="1">
      <c r="A430" s="16"/>
      <c r="B430" s="17"/>
      <c r="C430" s="17"/>
      <c r="D430" s="17"/>
      <c r="E430" s="17"/>
      <c r="F430" s="17"/>
      <c r="G430" s="17"/>
      <c r="H430" s="17"/>
      <c r="I430" s="17"/>
      <c r="J430" s="17"/>
      <c r="K430" s="17"/>
      <c r="L430" s="17"/>
      <c r="M430" s="17"/>
      <c r="N430" s="17"/>
      <c r="O430" s="17"/>
    </row>
    <row r="431" spans="1:15" ht="15.75" thickBot="1">
      <c r="A431" s="16"/>
      <c r="B431" s="17"/>
      <c r="C431" s="17"/>
      <c r="D431" s="17"/>
      <c r="E431" s="17"/>
      <c r="F431" s="17"/>
      <c r="G431" s="17"/>
      <c r="H431" s="17"/>
      <c r="I431" s="17"/>
      <c r="J431" s="17"/>
      <c r="K431" s="17"/>
      <c r="L431" s="17"/>
      <c r="M431" s="17"/>
      <c r="N431" s="17"/>
      <c r="O431" s="17"/>
    </row>
    <row r="432" spans="1:15" ht="15.75" thickBot="1">
      <c r="A432" s="16"/>
      <c r="B432" s="17"/>
      <c r="C432" s="17"/>
      <c r="D432" s="17"/>
      <c r="E432" s="17"/>
      <c r="F432" s="17"/>
      <c r="G432" s="17"/>
      <c r="H432" s="17"/>
      <c r="I432" s="17"/>
      <c r="J432" s="17"/>
      <c r="K432" s="17"/>
      <c r="L432" s="17"/>
      <c r="M432" s="17"/>
      <c r="N432" s="17"/>
      <c r="O432" s="17"/>
    </row>
    <row r="433" spans="1:15" ht="15.75" thickBot="1">
      <c r="A433" s="16"/>
      <c r="B433" s="17"/>
      <c r="C433" s="17"/>
      <c r="D433" s="17"/>
      <c r="E433" s="17"/>
      <c r="F433" s="17"/>
      <c r="G433" s="17"/>
      <c r="H433" s="17"/>
      <c r="I433" s="17"/>
      <c r="J433" s="17"/>
      <c r="K433" s="17"/>
      <c r="L433" s="17"/>
      <c r="M433" s="17"/>
      <c r="N433" s="17"/>
      <c r="O433" s="17"/>
    </row>
    <row r="434" spans="1:15" ht="15.75" thickBot="1">
      <c r="A434" s="16"/>
      <c r="B434" s="17"/>
      <c r="C434" s="17"/>
      <c r="D434" s="17"/>
      <c r="E434" s="17"/>
      <c r="F434" s="17"/>
      <c r="G434" s="17"/>
      <c r="H434" s="17"/>
      <c r="I434" s="17"/>
      <c r="J434" s="17"/>
      <c r="K434" s="17"/>
      <c r="L434" s="17"/>
      <c r="M434" s="17"/>
      <c r="N434" s="17"/>
      <c r="O434" s="17"/>
    </row>
    <row r="435" spans="1:15" ht="15.75" thickBot="1">
      <c r="A435" s="16"/>
      <c r="B435" s="17"/>
      <c r="C435" s="17"/>
      <c r="D435" s="17"/>
      <c r="E435" s="17"/>
      <c r="F435" s="17"/>
      <c r="G435" s="17"/>
      <c r="H435" s="17"/>
      <c r="I435" s="17"/>
      <c r="J435" s="17"/>
      <c r="K435" s="17"/>
      <c r="L435" s="17"/>
      <c r="M435" s="17"/>
      <c r="N435" s="17"/>
      <c r="O435" s="17"/>
    </row>
    <row r="436" spans="1:15" ht="15.75" thickBot="1">
      <c r="A436" s="16"/>
      <c r="B436" s="17"/>
      <c r="C436" s="17"/>
      <c r="D436" s="17"/>
      <c r="E436" s="17"/>
      <c r="F436" s="17"/>
      <c r="G436" s="17"/>
      <c r="H436" s="17"/>
      <c r="I436" s="17"/>
      <c r="J436" s="17"/>
      <c r="K436" s="17"/>
      <c r="L436" s="17"/>
      <c r="M436" s="17"/>
      <c r="N436" s="17"/>
      <c r="O436" s="17"/>
    </row>
    <row r="437" spans="1:15" ht="15.75" thickBot="1">
      <c r="A437" s="16"/>
      <c r="B437" s="17"/>
      <c r="C437" s="17"/>
      <c r="D437" s="17"/>
      <c r="E437" s="17"/>
      <c r="F437" s="17"/>
      <c r="G437" s="17"/>
      <c r="H437" s="17"/>
      <c r="I437" s="17"/>
      <c r="J437" s="17"/>
      <c r="K437" s="17"/>
      <c r="L437" s="17"/>
      <c r="M437" s="17"/>
      <c r="N437" s="17"/>
      <c r="O437" s="17"/>
    </row>
    <row r="438" spans="1:15" ht="15.75" thickBot="1">
      <c r="A438" s="16"/>
      <c r="B438" s="17"/>
      <c r="C438" s="17"/>
      <c r="D438" s="17"/>
      <c r="E438" s="17"/>
      <c r="F438" s="17"/>
      <c r="G438" s="17"/>
      <c r="H438" s="17"/>
      <c r="I438" s="17"/>
      <c r="J438" s="17"/>
      <c r="K438" s="17"/>
      <c r="L438" s="17"/>
      <c r="M438" s="17"/>
      <c r="N438" s="17"/>
      <c r="O438" s="17"/>
    </row>
    <row r="439" spans="1:15" ht="15.75" thickBot="1">
      <c r="A439" s="16"/>
      <c r="B439" s="17"/>
      <c r="C439" s="17"/>
      <c r="D439" s="17"/>
      <c r="E439" s="17"/>
      <c r="F439" s="17"/>
      <c r="G439" s="17"/>
      <c r="H439" s="17"/>
      <c r="I439" s="17"/>
      <c r="J439" s="17"/>
      <c r="K439" s="17"/>
      <c r="L439" s="17"/>
      <c r="M439" s="17"/>
      <c r="N439" s="17"/>
      <c r="O439" s="17"/>
    </row>
    <row r="440" spans="1:15" ht="15.75" thickBot="1">
      <c r="A440" s="16"/>
      <c r="B440" s="17"/>
      <c r="C440" s="17"/>
      <c r="D440" s="17"/>
      <c r="E440" s="17"/>
      <c r="F440" s="17"/>
      <c r="G440" s="17"/>
      <c r="H440" s="17"/>
      <c r="I440" s="17"/>
      <c r="J440" s="17"/>
      <c r="K440" s="17"/>
      <c r="L440" s="17"/>
      <c r="M440" s="17"/>
      <c r="N440" s="17"/>
      <c r="O440" s="17"/>
    </row>
    <row r="441" spans="1:15" ht="15.75" thickBot="1">
      <c r="A441" s="16"/>
      <c r="B441" s="17"/>
      <c r="C441" s="17"/>
      <c r="D441" s="17"/>
      <c r="E441" s="17"/>
      <c r="F441" s="17"/>
      <c r="G441" s="17"/>
      <c r="H441" s="17"/>
      <c r="I441" s="17"/>
      <c r="J441" s="17"/>
      <c r="K441" s="17"/>
      <c r="L441" s="17"/>
      <c r="M441" s="17"/>
      <c r="N441" s="17"/>
      <c r="O441" s="17"/>
    </row>
    <row r="442" spans="1:15" ht="15.75" thickBot="1">
      <c r="A442" s="16"/>
      <c r="B442" s="17"/>
      <c r="C442" s="17"/>
      <c r="D442" s="17"/>
      <c r="E442" s="17"/>
      <c r="F442" s="17"/>
      <c r="G442" s="17"/>
      <c r="H442" s="17"/>
      <c r="I442" s="17"/>
      <c r="J442" s="17"/>
      <c r="K442" s="17"/>
      <c r="L442" s="17"/>
      <c r="M442" s="17"/>
      <c r="N442" s="17"/>
      <c r="O442" s="17"/>
    </row>
    <row r="443" spans="1:15" ht="15.75" thickBot="1">
      <c r="A443" s="16"/>
      <c r="B443" s="17"/>
      <c r="C443" s="17"/>
      <c r="D443" s="17"/>
      <c r="E443" s="17"/>
      <c r="F443" s="17"/>
      <c r="G443" s="17"/>
      <c r="H443" s="17"/>
      <c r="I443" s="17"/>
      <c r="J443" s="17"/>
      <c r="K443" s="17"/>
      <c r="L443" s="17"/>
      <c r="M443" s="17"/>
      <c r="N443" s="17"/>
      <c r="O443" s="17"/>
    </row>
    <row r="444" spans="1:15" ht="15.75" thickBot="1">
      <c r="A444" s="16"/>
      <c r="B444" s="17"/>
      <c r="C444" s="17"/>
      <c r="D444" s="17"/>
      <c r="E444" s="17"/>
      <c r="F444" s="17"/>
      <c r="G444" s="17"/>
      <c r="H444" s="17"/>
      <c r="I444" s="17"/>
      <c r="J444" s="17"/>
      <c r="K444" s="17"/>
      <c r="L444" s="17"/>
      <c r="M444" s="17"/>
      <c r="N444" s="17"/>
      <c r="O444" s="17"/>
    </row>
    <row r="445" spans="1:15" ht="15.75" thickBot="1">
      <c r="A445" s="16"/>
      <c r="B445" s="17"/>
      <c r="C445" s="17"/>
      <c r="D445" s="17"/>
      <c r="E445" s="17"/>
      <c r="F445" s="17"/>
      <c r="G445" s="17"/>
      <c r="H445" s="17"/>
      <c r="I445" s="17"/>
      <c r="J445" s="17"/>
      <c r="K445" s="17"/>
      <c r="L445" s="17"/>
      <c r="M445" s="17"/>
      <c r="N445" s="17"/>
      <c r="O445" s="17"/>
    </row>
    <row r="446" spans="1:15" ht="15.75" thickBot="1">
      <c r="A446" s="16"/>
      <c r="B446" s="17"/>
      <c r="C446" s="17"/>
      <c r="D446" s="17"/>
      <c r="E446" s="17"/>
      <c r="F446" s="17"/>
      <c r="G446" s="17"/>
      <c r="H446" s="17"/>
      <c r="I446" s="17"/>
      <c r="J446" s="17"/>
      <c r="K446" s="17"/>
      <c r="L446" s="17"/>
      <c r="M446" s="17"/>
      <c r="N446" s="17"/>
      <c r="O446" s="17"/>
    </row>
    <row r="447" spans="1:15" ht="15.75" thickBot="1">
      <c r="A447" s="16"/>
      <c r="B447" s="17"/>
      <c r="C447" s="17"/>
      <c r="D447" s="17"/>
      <c r="E447" s="17"/>
      <c r="F447" s="17"/>
      <c r="G447" s="17"/>
      <c r="H447" s="17"/>
      <c r="I447" s="17"/>
      <c r="J447" s="17"/>
      <c r="K447" s="17"/>
      <c r="L447" s="17"/>
      <c r="M447" s="17"/>
      <c r="N447" s="17"/>
      <c r="O447" s="17"/>
    </row>
    <row r="448" spans="1:15" ht="15.75" thickBot="1">
      <c r="A448" s="16"/>
      <c r="B448" s="17"/>
      <c r="C448" s="17"/>
      <c r="D448" s="17"/>
      <c r="E448" s="17"/>
      <c r="F448" s="17"/>
      <c r="G448" s="17"/>
      <c r="H448" s="17"/>
      <c r="I448" s="17"/>
      <c r="J448" s="17"/>
      <c r="K448" s="17"/>
      <c r="L448" s="17"/>
      <c r="M448" s="17"/>
      <c r="N448" s="17"/>
      <c r="O448" s="17"/>
    </row>
    <row r="449" spans="1:15" ht="15.75" thickBot="1">
      <c r="A449" s="16"/>
      <c r="B449" s="17"/>
      <c r="C449" s="17"/>
      <c r="D449" s="17"/>
      <c r="E449" s="17"/>
      <c r="F449" s="17"/>
      <c r="G449" s="17"/>
      <c r="H449" s="17"/>
      <c r="I449" s="17"/>
      <c r="J449" s="17"/>
      <c r="K449" s="17"/>
      <c r="L449" s="17"/>
      <c r="M449" s="17"/>
      <c r="N449" s="17"/>
      <c r="O449" s="17"/>
    </row>
    <row r="450" spans="1:15" ht="15.75" thickBot="1">
      <c r="A450" s="16"/>
      <c r="B450" s="17"/>
      <c r="C450" s="17"/>
      <c r="D450" s="17"/>
      <c r="E450" s="17"/>
      <c r="F450" s="17"/>
      <c r="G450" s="17"/>
      <c r="H450" s="17"/>
      <c r="I450" s="17"/>
      <c r="J450" s="17"/>
      <c r="K450" s="17"/>
      <c r="L450" s="17"/>
      <c r="M450" s="17"/>
      <c r="N450" s="17"/>
      <c r="O450" s="17"/>
    </row>
    <row r="451" spans="1:15" ht="15.75" thickBot="1">
      <c r="A451" s="16"/>
      <c r="B451" s="17"/>
      <c r="C451" s="17"/>
      <c r="D451" s="17"/>
      <c r="E451" s="17"/>
      <c r="F451" s="17"/>
      <c r="G451" s="17"/>
      <c r="H451" s="17"/>
      <c r="I451" s="17"/>
      <c r="J451" s="17"/>
      <c r="K451" s="17"/>
      <c r="L451" s="17"/>
      <c r="M451" s="17"/>
      <c r="N451" s="17"/>
      <c r="O451" s="17"/>
    </row>
    <row r="452" spans="1:15" ht="15.75" thickBot="1">
      <c r="A452" s="16"/>
      <c r="B452" s="17"/>
      <c r="C452" s="17"/>
      <c r="D452" s="17"/>
      <c r="E452" s="17"/>
      <c r="F452" s="17"/>
      <c r="G452" s="17"/>
      <c r="H452" s="17"/>
      <c r="I452" s="17"/>
      <c r="J452" s="17"/>
      <c r="K452" s="17"/>
      <c r="L452" s="17"/>
      <c r="M452" s="17"/>
      <c r="N452" s="17"/>
      <c r="O452" s="17"/>
    </row>
    <row r="453" spans="1:15" ht="15.75" thickBot="1">
      <c r="A453" s="16"/>
      <c r="B453" s="17"/>
      <c r="C453" s="17"/>
      <c r="D453" s="17"/>
      <c r="E453" s="17"/>
      <c r="F453" s="17"/>
      <c r="G453" s="17"/>
      <c r="H453" s="17"/>
      <c r="I453" s="17"/>
      <c r="J453" s="17"/>
      <c r="K453" s="17"/>
      <c r="L453" s="17"/>
      <c r="M453" s="17"/>
      <c r="N453" s="17"/>
      <c r="O453" s="17"/>
    </row>
    <row r="454" spans="1:15" ht="15.75" thickBot="1">
      <c r="A454" s="16"/>
      <c r="B454" s="17"/>
      <c r="C454" s="17"/>
      <c r="D454" s="17"/>
      <c r="E454" s="17"/>
      <c r="F454" s="17"/>
      <c r="G454" s="17"/>
      <c r="H454" s="17"/>
      <c r="I454" s="17"/>
      <c r="J454" s="17"/>
      <c r="K454" s="17"/>
      <c r="L454" s="17"/>
      <c r="M454" s="17"/>
      <c r="N454" s="17"/>
      <c r="O454" s="17"/>
    </row>
    <row r="455" spans="1:15" ht="15.75" thickBot="1">
      <c r="A455" s="16"/>
      <c r="B455" s="17"/>
      <c r="C455" s="17"/>
      <c r="D455" s="17"/>
      <c r="E455" s="17"/>
      <c r="F455" s="17"/>
      <c r="G455" s="17"/>
      <c r="H455" s="17"/>
      <c r="I455" s="17"/>
      <c r="J455" s="17"/>
      <c r="K455" s="17"/>
      <c r="L455" s="17"/>
      <c r="M455" s="17"/>
      <c r="N455" s="17"/>
      <c r="O455" s="17"/>
    </row>
    <row r="456" spans="1:15" ht="15.75" thickBot="1">
      <c r="A456" s="16"/>
      <c r="B456" s="17"/>
      <c r="C456" s="17"/>
      <c r="D456" s="17"/>
      <c r="E456" s="17"/>
      <c r="F456" s="17"/>
      <c r="G456" s="17"/>
      <c r="H456" s="17"/>
      <c r="I456" s="17"/>
      <c r="J456" s="17"/>
      <c r="K456" s="17"/>
      <c r="L456" s="17"/>
      <c r="M456" s="17"/>
      <c r="N456" s="17"/>
      <c r="O456" s="17"/>
    </row>
    <row r="457" spans="1:15" ht="15.75" thickBot="1">
      <c r="A457" s="16"/>
      <c r="B457" s="17"/>
      <c r="C457" s="17"/>
      <c r="D457" s="17"/>
      <c r="E457" s="17"/>
      <c r="F457" s="17"/>
      <c r="G457" s="17"/>
      <c r="H457" s="17"/>
      <c r="I457" s="17"/>
      <c r="J457" s="17"/>
      <c r="K457" s="17"/>
      <c r="L457" s="17"/>
      <c r="M457" s="17"/>
      <c r="N457" s="17"/>
      <c r="O457" s="17"/>
    </row>
    <row r="458" spans="1:15" ht="15.75" thickBot="1">
      <c r="A458" s="16"/>
      <c r="B458" s="17"/>
      <c r="C458" s="17"/>
      <c r="D458" s="17"/>
      <c r="E458" s="17"/>
      <c r="F458" s="17"/>
      <c r="G458" s="17"/>
      <c r="H458" s="17"/>
      <c r="I458" s="17"/>
      <c r="J458" s="17"/>
      <c r="K458" s="17"/>
      <c r="L458" s="17"/>
      <c r="M458" s="17"/>
      <c r="N458" s="17"/>
      <c r="O458" s="17"/>
    </row>
    <row r="459" spans="1:15" ht="15.75" thickBot="1">
      <c r="A459" s="16"/>
      <c r="B459" s="17"/>
      <c r="C459" s="17"/>
      <c r="D459" s="17"/>
      <c r="E459" s="17"/>
      <c r="F459" s="17"/>
      <c r="G459" s="17"/>
      <c r="H459" s="17"/>
      <c r="I459" s="17"/>
      <c r="J459" s="17"/>
      <c r="K459" s="17"/>
      <c r="L459" s="17"/>
      <c r="M459" s="17"/>
      <c r="N459" s="17"/>
      <c r="O459" s="17"/>
    </row>
    <row r="460" spans="1:15" ht="15.75" thickBot="1">
      <c r="A460" s="16"/>
      <c r="B460" s="17"/>
      <c r="C460" s="17"/>
      <c r="D460" s="17"/>
      <c r="E460" s="17"/>
      <c r="F460" s="17"/>
      <c r="G460" s="17"/>
      <c r="H460" s="17"/>
      <c r="I460" s="17"/>
      <c r="J460" s="17"/>
      <c r="K460" s="17"/>
      <c r="L460" s="17"/>
      <c r="M460" s="17"/>
      <c r="N460" s="17"/>
      <c r="O460" s="17"/>
    </row>
    <row r="461" spans="1:15" ht="15.75" thickBot="1">
      <c r="A461" s="16"/>
      <c r="B461" s="17"/>
      <c r="C461" s="17"/>
      <c r="D461" s="17"/>
      <c r="E461" s="17"/>
      <c r="F461" s="17"/>
      <c r="G461" s="17"/>
      <c r="H461" s="17"/>
      <c r="I461" s="17"/>
      <c r="J461" s="17"/>
      <c r="K461" s="17"/>
      <c r="L461" s="17"/>
      <c r="M461" s="17"/>
      <c r="N461" s="17"/>
      <c r="O461" s="17"/>
    </row>
    <row r="462" spans="1:15" ht="15.75" thickBot="1">
      <c r="A462" s="16"/>
      <c r="B462" s="17"/>
      <c r="C462" s="17"/>
      <c r="D462" s="17"/>
      <c r="E462" s="17"/>
      <c r="F462" s="17"/>
      <c r="G462" s="17"/>
      <c r="H462" s="17"/>
      <c r="I462" s="17"/>
      <c r="J462" s="17"/>
      <c r="K462" s="17"/>
      <c r="L462" s="17"/>
      <c r="M462" s="17"/>
      <c r="N462" s="17"/>
      <c r="O462" s="17"/>
    </row>
    <row r="463" spans="1:15" ht="15.75" thickBot="1">
      <c r="A463" s="16"/>
      <c r="B463" s="17"/>
      <c r="C463" s="17"/>
      <c r="D463" s="17"/>
      <c r="E463" s="17"/>
      <c r="F463" s="17"/>
      <c r="G463" s="17"/>
      <c r="H463" s="17"/>
      <c r="I463" s="17"/>
      <c r="J463" s="17"/>
      <c r="K463" s="17"/>
      <c r="L463" s="17"/>
      <c r="M463" s="17"/>
      <c r="N463" s="17"/>
      <c r="O463" s="17"/>
    </row>
    <row r="464" spans="1:15" ht="15.75" thickBot="1">
      <c r="A464" s="16"/>
      <c r="B464" s="17"/>
      <c r="C464" s="17"/>
      <c r="D464" s="17"/>
      <c r="E464" s="17"/>
      <c r="F464" s="17"/>
      <c r="G464" s="17"/>
      <c r="H464" s="17"/>
      <c r="I464" s="17"/>
      <c r="J464" s="17"/>
      <c r="K464" s="17"/>
      <c r="L464" s="17"/>
      <c r="M464" s="17"/>
      <c r="N464" s="17"/>
      <c r="O464" s="17"/>
    </row>
    <row r="465" spans="1:15" ht="15.75" thickBot="1">
      <c r="A465" s="16"/>
      <c r="B465" s="17"/>
      <c r="C465" s="17"/>
      <c r="D465" s="17"/>
      <c r="E465" s="17"/>
      <c r="F465" s="17"/>
      <c r="G465" s="17"/>
      <c r="H465" s="17"/>
      <c r="I465" s="17"/>
      <c r="J465" s="17"/>
      <c r="K465" s="17"/>
      <c r="L465" s="17"/>
      <c r="M465" s="17"/>
      <c r="N465" s="17"/>
      <c r="O465" s="17"/>
    </row>
    <row r="466" spans="1:15" ht="15.75" thickBot="1">
      <c r="A466" s="16"/>
      <c r="B466" s="17"/>
      <c r="C466" s="17"/>
      <c r="D466" s="17"/>
      <c r="E466" s="17"/>
      <c r="F466" s="17"/>
      <c r="G466" s="17"/>
      <c r="H466" s="17"/>
      <c r="I466" s="17"/>
      <c r="J466" s="17"/>
      <c r="K466" s="17"/>
      <c r="L466" s="17"/>
      <c r="M466" s="17"/>
      <c r="N466" s="17"/>
      <c r="O466" s="17"/>
    </row>
    <row r="467" spans="1:15" ht="15.75" thickBot="1">
      <c r="A467" s="16"/>
      <c r="B467" s="17"/>
      <c r="C467" s="17"/>
      <c r="D467" s="17"/>
      <c r="E467" s="17"/>
      <c r="F467" s="17"/>
      <c r="G467" s="17"/>
      <c r="H467" s="17"/>
      <c r="I467" s="17"/>
      <c r="J467" s="17"/>
      <c r="K467" s="17"/>
      <c r="L467" s="17"/>
      <c r="M467" s="17"/>
      <c r="N467" s="17"/>
      <c r="O467" s="17"/>
    </row>
    <row r="468" spans="1:15" ht="15.75" thickBot="1">
      <c r="A468" s="16"/>
      <c r="B468" s="17"/>
      <c r="C468" s="17"/>
      <c r="D468" s="17"/>
      <c r="E468" s="17"/>
      <c r="F468" s="17"/>
      <c r="G468" s="17"/>
      <c r="H468" s="17"/>
      <c r="I468" s="17"/>
      <c r="J468" s="17"/>
      <c r="K468" s="17"/>
      <c r="L468" s="17"/>
      <c r="M468" s="17"/>
      <c r="N468" s="17"/>
      <c r="O468" s="17"/>
    </row>
    <row r="469" spans="1:15" ht="15.75" thickBot="1">
      <c r="A469" s="16"/>
      <c r="B469" s="17"/>
      <c r="C469" s="17"/>
      <c r="D469" s="17"/>
      <c r="E469" s="17"/>
      <c r="F469" s="17"/>
      <c r="G469" s="17"/>
      <c r="H469" s="17"/>
      <c r="I469" s="17"/>
      <c r="J469" s="17"/>
      <c r="K469" s="17"/>
      <c r="L469" s="17"/>
      <c r="M469" s="17"/>
      <c r="N469" s="17"/>
      <c r="O469" s="17"/>
    </row>
    <row r="470" spans="1:15" ht="15.75" thickBot="1">
      <c r="A470" s="16"/>
      <c r="B470" s="17"/>
      <c r="C470" s="17"/>
      <c r="D470" s="17"/>
      <c r="E470" s="17"/>
      <c r="F470" s="17"/>
      <c r="G470" s="17"/>
      <c r="H470" s="17"/>
      <c r="I470" s="17"/>
      <c r="J470" s="17"/>
      <c r="K470" s="17"/>
      <c r="L470" s="17"/>
      <c r="M470" s="17"/>
      <c r="N470" s="17"/>
      <c r="O470" s="17"/>
    </row>
    <row r="471" spans="1:15" ht="15.75" thickBot="1">
      <c r="A471" s="16"/>
      <c r="B471" s="17"/>
      <c r="C471" s="17"/>
      <c r="D471" s="17"/>
      <c r="E471" s="17"/>
      <c r="F471" s="17"/>
      <c r="G471" s="17"/>
      <c r="H471" s="17"/>
      <c r="I471" s="17"/>
      <c r="J471" s="17"/>
      <c r="K471" s="17"/>
      <c r="L471" s="17"/>
      <c r="M471" s="17"/>
      <c r="N471" s="17"/>
      <c r="O471" s="17"/>
    </row>
    <row r="472" spans="1:15" ht="15.75" thickBot="1">
      <c r="A472" s="16"/>
      <c r="B472" s="17"/>
      <c r="C472" s="17"/>
      <c r="D472" s="17"/>
      <c r="E472" s="17"/>
      <c r="F472" s="17"/>
      <c r="G472" s="17"/>
      <c r="H472" s="17"/>
      <c r="I472" s="17"/>
      <c r="J472" s="17"/>
      <c r="K472" s="17"/>
      <c r="L472" s="17"/>
      <c r="M472" s="17"/>
      <c r="N472" s="17"/>
      <c r="O472" s="17"/>
    </row>
    <row r="473" spans="1:15" ht="15.75" thickBot="1">
      <c r="A473" s="16"/>
      <c r="B473" s="17"/>
      <c r="C473" s="17"/>
      <c r="D473" s="17"/>
      <c r="E473" s="17"/>
      <c r="F473" s="17"/>
      <c r="G473" s="17"/>
      <c r="H473" s="17"/>
      <c r="I473" s="17"/>
      <c r="J473" s="17"/>
      <c r="K473" s="17"/>
      <c r="L473" s="17"/>
      <c r="M473" s="17"/>
      <c r="N473" s="17"/>
      <c r="O473" s="17"/>
    </row>
    <row r="474" spans="1:15" ht="15.75" thickBot="1">
      <c r="A474" s="16"/>
      <c r="B474" s="17"/>
      <c r="C474" s="17"/>
      <c r="D474" s="17"/>
      <c r="E474" s="17"/>
      <c r="F474" s="17"/>
      <c r="G474" s="17"/>
      <c r="H474" s="17"/>
      <c r="I474" s="17"/>
      <c r="J474" s="17"/>
      <c r="K474" s="17"/>
      <c r="L474" s="17"/>
      <c r="M474" s="17"/>
      <c r="N474" s="17"/>
      <c r="O474" s="17"/>
    </row>
    <row r="475" spans="1:15" ht="15.75" thickBot="1">
      <c r="A475" s="16"/>
      <c r="B475" s="17"/>
      <c r="C475" s="17"/>
      <c r="D475" s="17"/>
      <c r="E475" s="17"/>
      <c r="F475" s="17"/>
      <c r="G475" s="17"/>
      <c r="H475" s="17"/>
      <c r="I475" s="17"/>
      <c r="J475" s="17"/>
      <c r="K475" s="17"/>
      <c r="L475" s="17"/>
      <c r="M475" s="17"/>
      <c r="N475" s="17"/>
      <c r="O475" s="17"/>
    </row>
    <row r="476" spans="1:15" ht="15.75" thickBot="1">
      <c r="A476" s="16"/>
      <c r="B476" s="17"/>
      <c r="C476" s="17"/>
      <c r="D476" s="17"/>
      <c r="E476" s="17"/>
      <c r="F476" s="17"/>
      <c r="G476" s="17"/>
      <c r="H476" s="17"/>
      <c r="I476" s="17"/>
      <c r="J476" s="17"/>
      <c r="K476" s="17"/>
      <c r="L476" s="17"/>
      <c r="M476" s="17"/>
      <c r="N476" s="17"/>
      <c r="O476" s="17"/>
    </row>
    <row r="477" spans="1:15" ht="15.75" thickBot="1">
      <c r="A477" s="16"/>
      <c r="B477" s="17"/>
      <c r="C477" s="17"/>
      <c r="D477" s="17"/>
      <c r="E477" s="17"/>
      <c r="F477" s="17"/>
      <c r="G477" s="17"/>
      <c r="H477" s="17"/>
      <c r="I477" s="17"/>
      <c r="J477" s="17"/>
      <c r="K477" s="17"/>
      <c r="L477" s="17"/>
      <c r="M477" s="17"/>
      <c r="N477" s="17"/>
      <c r="O477" s="17"/>
    </row>
    <row r="478" spans="1:15" ht="15.75" thickBot="1">
      <c r="A478" s="16"/>
      <c r="B478" s="17"/>
      <c r="C478" s="17"/>
      <c r="D478" s="17"/>
      <c r="E478" s="17"/>
      <c r="F478" s="17"/>
      <c r="G478" s="17"/>
      <c r="H478" s="17"/>
      <c r="I478" s="17"/>
      <c r="J478" s="17"/>
      <c r="K478" s="17"/>
      <c r="L478" s="17"/>
      <c r="M478" s="17"/>
      <c r="N478" s="17"/>
      <c r="O478" s="17"/>
    </row>
    <row r="479" spans="1:15" ht="15.75" thickBot="1">
      <c r="A479" s="16"/>
      <c r="B479" s="17"/>
      <c r="C479" s="17"/>
      <c r="D479" s="17"/>
      <c r="E479" s="17"/>
      <c r="F479" s="17"/>
      <c r="G479" s="17"/>
      <c r="H479" s="17"/>
      <c r="I479" s="17"/>
      <c r="J479" s="17"/>
      <c r="K479" s="17"/>
      <c r="L479" s="17"/>
      <c r="M479" s="17"/>
      <c r="N479" s="17"/>
      <c r="O479" s="17"/>
    </row>
    <row r="480" spans="1:15" ht="15.75" thickBot="1">
      <c r="A480" s="16"/>
      <c r="B480" s="17"/>
      <c r="C480" s="17"/>
      <c r="D480" s="17"/>
      <c r="E480" s="17"/>
      <c r="F480" s="17"/>
      <c r="G480" s="17"/>
      <c r="H480" s="17"/>
      <c r="I480" s="17"/>
      <c r="J480" s="17"/>
      <c r="K480" s="17"/>
      <c r="L480" s="17"/>
      <c r="M480" s="17"/>
      <c r="N480" s="17"/>
      <c r="O480" s="17"/>
    </row>
    <row r="481" spans="1:15" ht="15.75" thickBot="1">
      <c r="A481" s="16"/>
      <c r="B481" s="17"/>
      <c r="C481" s="17"/>
      <c r="D481" s="17"/>
      <c r="E481" s="17"/>
      <c r="F481" s="17"/>
      <c r="G481" s="17"/>
      <c r="H481" s="17"/>
      <c r="I481" s="17"/>
      <c r="J481" s="17"/>
      <c r="K481" s="17"/>
      <c r="L481" s="17"/>
      <c r="M481" s="17"/>
      <c r="N481" s="17"/>
      <c r="O481" s="17"/>
    </row>
    <row r="482" spans="1:15" ht="15.75" thickBot="1">
      <c r="A482" s="16"/>
      <c r="B482" s="17"/>
      <c r="C482" s="17"/>
      <c r="D482" s="17"/>
      <c r="E482" s="17"/>
      <c r="F482" s="17"/>
      <c r="G482" s="17"/>
      <c r="H482" s="17"/>
      <c r="I482" s="17"/>
      <c r="J482" s="17"/>
      <c r="K482" s="17"/>
      <c r="L482" s="17"/>
      <c r="M482" s="17"/>
      <c r="N482" s="17"/>
      <c r="O482" s="17"/>
    </row>
    <row r="483" spans="1:15" ht="15.75" thickBot="1">
      <c r="A483" s="16"/>
      <c r="B483" s="17"/>
      <c r="C483" s="17"/>
      <c r="D483" s="17"/>
      <c r="E483" s="17"/>
      <c r="F483" s="17"/>
      <c r="G483" s="17"/>
      <c r="H483" s="17"/>
      <c r="I483" s="17"/>
      <c r="J483" s="17"/>
      <c r="K483" s="17"/>
      <c r="L483" s="17"/>
      <c r="M483" s="17"/>
      <c r="N483" s="17"/>
      <c r="O483" s="17"/>
    </row>
    <row r="484" spans="1:15" ht="15.75" thickBot="1">
      <c r="A484" s="16"/>
      <c r="B484" s="17"/>
      <c r="C484" s="17"/>
      <c r="D484" s="17"/>
      <c r="E484" s="17"/>
      <c r="F484" s="17"/>
      <c r="G484" s="17"/>
      <c r="H484" s="17"/>
      <c r="I484" s="17"/>
      <c r="J484" s="17"/>
      <c r="K484" s="17"/>
      <c r="L484" s="17"/>
      <c r="M484" s="17"/>
      <c r="N484" s="17"/>
      <c r="O484" s="17"/>
    </row>
    <row r="485" spans="1:15" ht="15.75" thickBot="1">
      <c r="A485" s="16"/>
      <c r="B485" s="17"/>
      <c r="C485" s="17"/>
      <c r="D485" s="17"/>
      <c r="E485" s="17"/>
      <c r="F485" s="17"/>
      <c r="G485" s="17"/>
      <c r="H485" s="17"/>
      <c r="I485" s="17"/>
      <c r="J485" s="17"/>
      <c r="K485" s="17"/>
      <c r="L485" s="17"/>
      <c r="M485" s="17"/>
      <c r="N485" s="17"/>
      <c r="O485" s="17"/>
    </row>
    <row r="486" spans="1:15" ht="15.75" thickBot="1">
      <c r="A486" s="16"/>
      <c r="B486" s="17"/>
      <c r="C486" s="17"/>
      <c r="D486" s="17"/>
      <c r="E486" s="17"/>
      <c r="F486" s="17"/>
      <c r="G486" s="17"/>
      <c r="H486" s="17"/>
      <c r="I486" s="17"/>
      <c r="J486" s="17"/>
      <c r="K486" s="17"/>
      <c r="L486" s="17"/>
      <c r="M486" s="17"/>
      <c r="N486" s="17"/>
      <c r="O486" s="17"/>
    </row>
    <row r="487" spans="1:15" ht="15.75" thickBot="1">
      <c r="A487" s="16"/>
      <c r="B487" s="17"/>
      <c r="C487" s="17"/>
      <c r="D487" s="17"/>
      <c r="E487" s="17"/>
      <c r="F487" s="17"/>
      <c r="G487" s="17"/>
      <c r="H487" s="17"/>
      <c r="I487" s="17"/>
      <c r="J487" s="17"/>
      <c r="K487" s="17"/>
      <c r="L487" s="17"/>
      <c r="M487" s="17"/>
      <c r="N487" s="17"/>
      <c r="O487" s="17"/>
    </row>
    <row r="488" spans="1:15" ht="15.75" thickBot="1">
      <c r="A488" s="16"/>
      <c r="B488" s="17"/>
      <c r="C488" s="17"/>
      <c r="D488" s="17"/>
      <c r="E488" s="17"/>
      <c r="F488" s="17"/>
      <c r="G488" s="17"/>
      <c r="H488" s="17"/>
      <c r="I488" s="17"/>
      <c r="J488" s="17"/>
      <c r="K488" s="17"/>
      <c r="L488" s="17"/>
      <c r="M488" s="17"/>
      <c r="N488" s="17"/>
      <c r="O488" s="17"/>
    </row>
    <row r="489" spans="1:15" ht="15.75" thickBot="1">
      <c r="A489" s="16"/>
      <c r="B489" s="17"/>
      <c r="C489" s="17"/>
      <c r="D489" s="17"/>
      <c r="E489" s="17"/>
      <c r="F489" s="17"/>
      <c r="G489" s="17"/>
      <c r="H489" s="17"/>
      <c r="I489" s="17"/>
      <c r="J489" s="17"/>
      <c r="K489" s="17"/>
      <c r="L489" s="17"/>
      <c r="M489" s="17"/>
      <c r="N489" s="17"/>
      <c r="O489" s="17"/>
    </row>
    <row r="490" spans="1:15" ht="15.75" thickBot="1">
      <c r="A490" s="16"/>
      <c r="B490" s="17"/>
      <c r="C490" s="17"/>
      <c r="D490" s="17"/>
      <c r="E490" s="17"/>
      <c r="F490" s="17"/>
      <c r="G490" s="17"/>
      <c r="H490" s="17"/>
      <c r="I490" s="17"/>
      <c r="J490" s="17"/>
      <c r="K490" s="17"/>
      <c r="L490" s="17"/>
      <c r="M490" s="17"/>
      <c r="N490" s="17"/>
      <c r="O490" s="17"/>
    </row>
    <row r="491" spans="1:15" ht="15.75" thickBot="1">
      <c r="A491" s="16"/>
      <c r="B491" s="17"/>
      <c r="C491" s="17"/>
      <c r="D491" s="17"/>
      <c r="E491" s="17"/>
      <c r="F491" s="17"/>
      <c r="G491" s="17"/>
      <c r="H491" s="17"/>
      <c r="I491" s="17"/>
      <c r="J491" s="17"/>
      <c r="K491" s="17"/>
      <c r="L491" s="17"/>
      <c r="M491" s="17"/>
      <c r="N491" s="17"/>
      <c r="O491" s="17"/>
    </row>
    <row r="492" spans="1:15" ht="15.75" thickBot="1">
      <c r="A492" s="16"/>
      <c r="B492" s="17"/>
      <c r="C492" s="17"/>
      <c r="D492" s="17"/>
      <c r="E492" s="17"/>
      <c r="F492" s="17"/>
      <c r="G492" s="17"/>
      <c r="H492" s="17"/>
      <c r="I492" s="17"/>
      <c r="J492" s="17"/>
      <c r="K492" s="17"/>
      <c r="L492" s="17"/>
      <c r="M492" s="17"/>
      <c r="N492" s="17"/>
      <c r="O492" s="17"/>
    </row>
    <row r="493" spans="1:15" ht="15.75" thickBot="1">
      <c r="A493" s="16"/>
      <c r="B493" s="17"/>
      <c r="C493" s="17"/>
      <c r="D493" s="17"/>
      <c r="E493" s="17"/>
      <c r="F493" s="17"/>
      <c r="G493" s="17"/>
      <c r="H493" s="17"/>
      <c r="I493" s="17"/>
      <c r="J493" s="17"/>
      <c r="K493" s="17"/>
      <c r="L493" s="17"/>
      <c r="M493" s="17"/>
      <c r="N493" s="17"/>
      <c r="O493" s="17"/>
    </row>
    <row r="494" spans="1:15" ht="15.75" thickBot="1">
      <c r="A494" s="16"/>
      <c r="B494" s="17"/>
      <c r="C494" s="17"/>
      <c r="D494" s="17"/>
      <c r="E494" s="17"/>
      <c r="F494" s="17"/>
      <c r="G494" s="17"/>
      <c r="H494" s="17"/>
      <c r="I494" s="17"/>
      <c r="J494" s="17"/>
      <c r="K494" s="17"/>
      <c r="L494" s="17"/>
      <c r="M494" s="17"/>
      <c r="N494" s="17"/>
      <c r="O494" s="17"/>
    </row>
    <row r="495" spans="1:15" ht="15.75" thickBot="1">
      <c r="A495" s="16"/>
      <c r="B495" s="17"/>
      <c r="C495" s="17"/>
      <c r="D495" s="17"/>
      <c r="E495" s="17"/>
      <c r="F495" s="17"/>
      <c r="G495" s="17"/>
      <c r="H495" s="17"/>
      <c r="I495" s="17"/>
      <c r="J495" s="17"/>
      <c r="K495" s="17"/>
      <c r="L495" s="17"/>
      <c r="M495" s="17"/>
      <c r="N495" s="17"/>
      <c r="O495" s="17"/>
    </row>
    <row r="496" spans="1:15" ht="15.75" thickBot="1">
      <c r="A496" s="16"/>
      <c r="B496" s="17"/>
      <c r="C496" s="17"/>
      <c r="D496" s="17"/>
      <c r="E496" s="17"/>
      <c r="F496" s="17"/>
      <c r="G496" s="17"/>
      <c r="H496" s="17"/>
      <c r="I496" s="17"/>
      <c r="J496" s="17"/>
      <c r="K496" s="17"/>
      <c r="L496" s="17"/>
      <c r="M496" s="17"/>
      <c r="N496" s="17"/>
      <c r="O496" s="17"/>
    </row>
    <row r="497" spans="1:15" ht="15.75" thickBot="1">
      <c r="A497" s="16"/>
      <c r="B497" s="17"/>
      <c r="C497" s="17"/>
      <c r="D497" s="17"/>
      <c r="E497" s="17"/>
      <c r="F497" s="17"/>
      <c r="G497" s="17"/>
      <c r="H497" s="17"/>
      <c r="I497" s="17"/>
      <c r="J497" s="17"/>
      <c r="K497" s="17"/>
      <c r="L497" s="17"/>
      <c r="M497" s="17"/>
      <c r="N497" s="17"/>
      <c r="O497" s="17"/>
    </row>
    <row r="498" spans="1:15" ht="15.75" thickBot="1">
      <c r="A498" s="16"/>
      <c r="B498" s="17"/>
      <c r="C498" s="17"/>
      <c r="D498" s="17"/>
      <c r="E498" s="17"/>
      <c r="F498" s="17"/>
      <c r="G498" s="17"/>
      <c r="H498" s="17"/>
      <c r="I498" s="17"/>
      <c r="J498" s="17"/>
      <c r="K498" s="17"/>
      <c r="L498" s="17"/>
      <c r="M498" s="17"/>
      <c r="N498" s="17"/>
      <c r="O498" s="17"/>
    </row>
    <row r="499" spans="1:15" ht="15.75" thickBot="1">
      <c r="A499" s="16"/>
      <c r="B499" s="17"/>
      <c r="C499" s="17"/>
      <c r="D499" s="17"/>
      <c r="E499" s="17"/>
      <c r="F499" s="17"/>
      <c r="G499" s="17"/>
      <c r="H499" s="17"/>
      <c r="I499" s="17"/>
      <c r="J499" s="17"/>
      <c r="K499" s="17"/>
      <c r="L499" s="17"/>
      <c r="M499" s="17"/>
      <c r="N499" s="17"/>
      <c r="O499" s="17"/>
    </row>
    <row r="500" spans="1:15" ht="15.75" thickBot="1">
      <c r="A500" s="16"/>
      <c r="B500" s="17"/>
      <c r="C500" s="17"/>
      <c r="D500" s="17"/>
      <c r="E500" s="17"/>
      <c r="F500" s="17"/>
      <c r="G500" s="17"/>
      <c r="H500" s="17"/>
      <c r="I500" s="17"/>
      <c r="J500" s="17"/>
      <c r="K500" s="17"/>
      <c r="L500" s="17"/>
      <c r="M500" s="17"/>
      <c r="N500" s="17"/>
      <c r="O500" s="17"/>
    </row>
    <row r="501" spans="1:15" ht="15.75" thickBot="1">
      <c r="A501" s="16"/>
      <c r="B501" s="17"/>
      <c r="C501" s="17"/>
      <c r="D501" s="17"/>
      <c r="E501" s="17"/>
      <c r="F501" s="17"/>
      <c r="G501" s="17"/>
      <c r="H501" s="17"/>
      <c r="I501" s="17"/>
      <c r="J501" s="17"/>
      <c r="K501" s="17"/>
      <c r="L501" s="17"/>
      <c r="M501" s="17"/>
      <c r="N501" s="17"/>
      <c r="O501" s="17"/>
    </row>
    <row r="502" spans="1:15" ht="15.75" thickBot="1">
      <c r="A502" s="16"/>
      <c r="B502" s="17"/>
      <c r="C502" s="17"/>
      <c r="D502" s="17"/>
      <c r="E502" s="17"/>
      <c r="F502" s="17"/>
      <c r="G502" s="17"/>
      <c r="H502" s="17"/>
      <c r="I502" s="17"/>
      <c r="J502" s="17"/>
      <c r="K502" s="17"/>
      <c r="L502" s="17"/>
      <c r="M502" s="17"/>
      <c r="N502" s="17"/>
      <c r="O502" s="17"/>
    </row>
    <row r="503" spans="1:15" ht="15.75" thickBot="1">
      <c r="A503" s="16"/>
      <c r="B503" s="17"/>
      <c r="C503" s="17"/>
      <c r="D503" s="17"/>
      <c r="E503" s="17"/>
      <c r="F503" s="17"/>
      <c r="G503" s="17"/>
      <c r="H503" s="17"/>
      <c r="I503" s="17"/>
      <c r="J503" s="17"/>
      <c r="K503" s="17"/>
      <c r="L503" s="17"/>
      <c r="M503" s="17"/>
      <c r="N503" s="17"/>
      <c r="O503" s="17"/>
    </row>
    <row r="504" spans="1:15" ht="15.75" thickBot="1">
      <c r="A504" s="16"/>
      <c r="B504" s="17"/>
      <c r="C504" s="17"/>
      <c r="D504" s="17"/>
      <c r="E504" s="17"/>
      <c r="F504" s="17"/>
      <c r="G504" s="17"/>
      <c r="H504" s="17"/>
      <c r="I504" s="17"/>
      <c r="J504" s="17"/>
      <c r="K504" s="17"/>
      <c r="L504" s="17"/>
      <c r="M504" s="17"/>
      <c r="N504" s="17"/>
      <c r="O504" s="17"/>
    </row>
    <row r="505" spans="1:15" ht="15.75" thickBot="1">
      <c r="A505" s="16"/>
      <c r="B505" s="17"/>
      <c r="C505" s="17"/>
      <c r="D505" s="17"/>
      <c r="E505" s="17"/>
      <c r="F505" s="17"/>
      <c r="G505" s="17"/>
      <c r="H505" s="17"/>
      <c r="I505" s="17"/>
      <c r="J505" s="17"/>
      <c r="K505" s="17"/>
      <c r="L505" s="17"/>
      <c r="M505" s="17"/>
      <c r="N505" s="17"/>
      <c r="O505" s="17"/>
    </row>
    <row r="506" spans="1:15" ht="15.75" thickBot="1">
      <c r="A506" s="16"/>
      <c r="B506" s="17"/>
      <c r="C506" s="17"/>
      <c r="D506" s="17"/>
      <c r="E506" s="17"/>
      <c r="F506" s="17"/>
      <c r="G506" s="17"/>
      <c r="H506" s="17"/>
      <c r="I506" s="17"/>
      <c r="J506" s="17"/>
      <c r="K506" s="17"/>
      <c r="L506" s="17"/>
      <c r="M506" s="17"/>
      <c r="N506" s="17"/>
      <c r="O506" s="17"/>
    </row>
    <row r="507" spans="1:15" ht="15.75" thickBot="1">
      <c r="A507" s="16"/>
      <c r="B507" s="17"/>
      <c r="C507" s="17"/>
      <c r="D507" s="17"/>
      <c r="E507" s="17"/>
      <c r="F507" s="17"/>
      <c r="G507" s="17"/>
      <c r="H507" s="17"/>
      <c r="I507" s="17"/>
      <c r="J507" s="17"/>
      <c r="K507" s="17"/>
      <c r="L507" s="17"/>
      <c r="M507" s="17"/>
      <c r="N507" s="17"/>
      <c r="O507" s="17"/>
    </row>
    <row r="508" spans="1:15" ht="15.75" thickBot="1">
      <c r="A508" s="16"/>
      <c r="B508" s="17"/>
      <c r="C508" s="17"/>
      <c r="D508" s="17"/>
      <c r="E508" s="17"/>
      <c r="F508" s="17"/>
      <c r="G508" s="17"/>
      <c r="H508" s="17"/>
      <c r="I508" s="17"/>
      <c r="J508" s="17"/>
      <c r="K508" s="17"/>
      <c r="L508" s="17"/>
      <c r="M508" s="17"/>
      <c r="N508" s="17"/>
      <c r="O508" s="17"/>
    </row>
    <row r="509" spans="1:15" ht="15.75" thickBot="1">
      <c r="A509" s="16"/>
      <c r="B509" s="17"/>
      <c r="C509" s="17"/>
      <c r="D509" s="17"/>
      <c r="E509" s="17"/>
      <c r="F509" s="17"/>
      <c r="G509" s="17"/>
      <c r="H509" s="17"/>
      <c r="I509" s="17"/>
      <c r="J509" s="17"/>
      <c r="K509" s="17"/>
      <c r="L509" s="17"/>
      <c r="M509" s="17"/>
      <c r="N509" s="17"/>
      <c r="O509" s="17"/>
    </row>
    <row r="510" spans="1:15" ht="15.75" thickBot="1">
      <c r="A510" s="16"/>
      <c r="B510" s="17"/>
      <c r="C510" s="17"/>
      <c r="D510" s="17"/>
      <c r="E510" s="17"/>
      <c r="F510" s="17"/>
      <c r="G510" s="17"/>
      <c r="H510" s="17"/>
      <c r="I510" s="17"/>
      <c r="J510" s="17"/>
      <c r="K510" s="17"/>
      <c r="L510" s="17"/>
      <c r="M510" s="17"/>
      <c r="N510" s="17"/>
      <c r="O510" s="17"/>
    </row>
    <row r="511" spans="1:15" ht="15.75" thickBot="1">
      <c r="A511" s="16"/>
      <c r="B511" s="17"/>
      <c r="C511" s="17"/>
      <c r="D511" s="17"/>
      <c r="E511" s="17"/>
      <c r="F511" s="17"/>
      <c r="G511" s="17"/>
      <c r="H511" s="17"/>
      <c r="I511" s="17"/>
      <c r="J511" s="17"/>
      <c r="K511" s="17"/>
      <c r="L511" s="17"/>
      <c r="M511" s="17"/>
      <c r="N511" s="17"/>
      <c r="O511" s="17"/>
    </row>
    <row r="512" spans="1:15" ht="15.75" thickBot="1">
      <c r="A512" s="16"/>
      <c r="B512" s="17"/>
      <c r="C512" s="17"/>
      <c r="D512" s="17"/>
      <c r="E512" s="17"/>
      <c r="F512" s="17"/>
      <c r="G512" s="17"/>
      <c r="H512" s="17"/>
      <c r="I512" s="17"/>
      <c r="J512" s="17"/>
      <c r="K512" s="17"/>
      <c r="L512" s="17"/>
      <c r="M512" s="17"/>
      <c r="N512" s="17"/>
      <c r="O512" s="17"/>
    </row>
    <row r="513" spans="1:15" ht="15.75" thickBot="1">
      <c r="A513" s="16"/>
      <c r="B513" s="17"/>
      <c r="C513" s="17"/>
      <c r="D513" s="17"/>
      <c r="E513" s="17"/>
      <c r="F513" s="17"/>
      <c r="G513" s="17"/>
      <c r="H513" s="17"/>
      <c r="I513" s="17"/>
      <c r="J513" s="17"/>
      <c r="K513" s="17"/>
      <c r="L513" s="17"/>
      <c r="M513" s="17"/>
      <c r="N513" s="17"/>
      <c r="O513" s="17"/>
    </row>
    <row r="514" spans="1:15" ht="15.75" thickBot="1">
      <c r="A514" s="16"/>
      <c r="B514" s="17"/>
      <c r="C514" s="17"/>
      <c r="D514" s="17"/>
      <c r="E514" s="17"/>
      <c r="F514" s="17"/>
      <c r="G514" s="17"/>
      <c r="H514" s="17"/>
      <c r="I514" s="17"/>
      <c r="J514" s="17"/>
      <c r="K514" s="17"/>
      <c r="L514" s="17"/>
      <c r="M514" s="17"/>
      <c r="N514" s="17"/>
      <c r="O514" s="17"/>
    </row>
    <row r="515" spans="1:15" ht="15.75" thickBot="1">
      <c r="A515" s="16"/>
      <c r="B515" s="17"/>
      <c r="C515" s="17"/>
      <c r="D515" s="17"/>
      <c r="E515" s="17"/>
      <c r="F515" s="17"/>
      <c r="G515" s="17"/>
      <c r="H515" s="17"/>
      <c r="I515" s="17"/>
      <c r="J515" s="17"/>
      <c r="K515" s="17"/>
      <c r="L515" s="17"/>
      <c r="M515" s="17"/>
      <c r="N515" s="17"/>
      <c r="O515" s="17"/>
    </row>
    <row r="516" spans="1:15" ht="15.75" thickBot="1">
      <c r="A516" s="16"/>
      <c r="B516" s="17"/>
      <c r="C516" s="17"/>
      <c r="D516" s="17"/>
      <c r="E516" s="17"/>
      <c r="F516" s="17"/>
      <c r="G516" s="17"/>
      <c r="H516" s="17"/>
      <c r="I516" s="17"/>
      <c r="J516" s="17"/>
      <c r="K516" s="17"/>
      <c r="L516" s="17"/>
      <c r="M516" s="17"/>
      <c r="N516" s="17"/>
      <c r="O516" s="17"/>
    </row>
    <row r="517" spans="1:15" ht="15.75" thickBot="1">
      <c r="A517" s="16"/>
      <c r="B517" s="17"/>
      <c r="C517" s="17"/>
      <c r="D517" s="17"/>
      <c r="E517" s="17"/>
      <c r="F517" s="17"/>
      <c r="G517" s="17"/>
      <c r="H517" s="17"/>
      <c r="I517" s="17"/>
      <c r="J517" s="17"/>
      <c r="K517" s="17"/>
      <c r="L517" s="17"/>
      <c r="M517" s="17"/>
      <c r="N517" s="17"/>
      <c r="O517" s="17"/>
    </row>
    <row r="518" spans="1:15" ht="15.75" thickBot="1">
      <c r="A518" s="16"/>
      <c r="B518" s="17"/>
      <c r="C518" s="17"/>
      <c r="D518" s="17"/>
      <c r="E518" s="17"/>
      <c r="F518" s="17"/>
      <c r="G518" s="17"/>
      <c r="H518" s="17"/>
      <c r="I518" s="17"/>
      <c r="J518" s="17"/>
      <c r="K518" s="17"/>
      <c r="L518" s="17"/>
      <c r="M518" s="17"/>
      <c r="N518" s="17"/>
      <c r="O518" s="17"/>
    </row>
    <row r="519" spans="1:15" ht="15.75" thickBot="1">
      <c r="A519" s="16"/>
      <c r="B519" s="17"/>
      <c r="C519" s="17"/>
      <c r="D519" s="17"/>
      <c r="E519" s="17"/>
      <c r="F519" s="17"/>
      <c r="G519" s="17"/>
      <c r="H519" s="17"/>
      <c r="I519" s="17"/>
      <c r="J519" s="17"/>
      <c r="K519" s="17"/>
      <c r="L519" s="17"/>
      <c r="M519" s="17"/>
      <c r="N519" s="17"/>
      <c r="O519" s="17"/>
    </row>
    <row r="520" spans="1:15" ht="15.75" thickBot="1">
      <c r="A520" s="16"/>
      <c r="B520" s="17"/>
      <c r="C520" s="17"/>
      <c r="D520" s="17"/>
      <c r="E520" s="17"/>
      <c r="F520" s="17"/>
      <c r="G520" s="17"/>
      <c r="H520" s="17"/>
      <c r="I520" s="17"/>
      <c r="J520" s="17"/>
      <c r="K520" s="17"/>
      <c r="L520" s="17"/>
      <c r="M520" s="17"/>
      <c r="N520" s="17"/>
      <c r="O520" s="17"/>
    </row>
    <row r="521" spans="1:15" ht="15.75" thickBot="1">
      <c r="A521" s="16"/>
      <c r="B521" s="17"/>
      <c r="C521" s="17"/>
      <c r="D521" s="17"/>
      <c r="E521" s="17"/>
      <c r="F521" s="17"/>
      <c r="G521" s="17"/>
      <c r="H521" s="17"/>
      <c r="I521" s="17"/>
      <c r="J521" s="17"/>
      <c r="K521" s="17"/>
      <c r="L521" s="17"/>
      <c r="M521" s="17"/>
      <c r="N521" s="17"/>
      <c r="O521" s="17"/>
    </row>
    <row r="522" spans="1:15" ht="15.75" thickBot="1">
      <c r="A522" s="16"/>
      <c r="B522" s="17"/>
      <c r="C522" s="17"/>
      <c r="D522" s="17"/>
      <c r="E522" s="17"/>
      <c r="F522" s="17"/>
      <c r="G522" s="17"/>
      <c r="H522" s="17"/>
      <c r="I522" s="17"/>
      <c r="J522" s="17"/>
      <c r="K522" s="17"/>
      <c r="L522" s="17"/>
      <c r="M522" s="17"/>
      <c r="N522" s="17"/>
      <c r="O522" s="17"/>
    </row>
    <row r="523" spans="1:15" ht="15.75" thickBot="1">
      <c r="A523" s="16"/>
      <c r="B523" s="17"/>
      <c r="C523" s="17"/>
      <c r="D523" s="17"/>
      <c r="E523" s="17"/>
      <c r="F523" s="17"/>
      <c r="G523" s="17"/>
      <c r="H523" s="17"/>
      <c r="I523" s="17"/>
      <c r="J523" s="17"/>
      <c r="K523" s="17"/>
      <c r="L523" s="17"/>
      <c r="M523" s="17"/>
      <c r="N523" s="17"/>
      <c r="O523" s="17"/>
    </row>
    <row r="524" spans="1:15" ht="15.75" thickBot="1">
      <c r="A524" s="16"/>
      <c r="B524" s="17"/>
      <c r="C524" s="17"/>
      <c r="D524" s="17"/>
      <c r="E524" s="17"/>
      <c r="F524" s="17"/>
      <c r="G524" s="17"/>
      <c r="H524" s="17"/>
      <c r="I524" s="17"/>
      <c r="J524" s="17"/>
      <c r="K524" s="17"/>
      <c r="L524" s="17"/>
      <c r="M524" s="17"/>
      <c r="N524" s="17"/>
      <c r="O524" s="17"/>
    </row>
    <row r="525" spans="1:15" ht="15.75" thickBot="1">
      <c r="A525" s="16"/>
      <c r="B525" s="17"/>
      <c r="C525" s="17"/>
      <c r="D525" s="17"/>
      <c r="E525" s="17"/>
      <c r="F525" s="17"/>
      <c r="G525" s="17"/>
      <c r="H525" s="17"/>
      <c r="I525" s="17"/>
      <c r="J525" s="17"/>
      <c r="K525" s="17"/>
      <c r="L525" s="17"/>
      <c r="M525" s="17"/>
      <c r="N525" s="17"/>
      <c r="O525" s="17"/>
    </row>
    <row r="526" spans="1:15" ht="15.75" thickBot="1">
      <c r="A526" s="16"/>
      <c r="B526" s="17"/>
      <c r="C526" s="17"/>
      <c r="D526" s="17"/>
      <c r="E526" s="17"/>
      <c r="F526" s="17"/>
      <c r="G526" s="17"/>
      <c r="H526" s="17"/>
      <c r="I526" s="17"/>
      <c r="J526" s="17"/>
      <c r="K526" s="17"/>
      <c r="L526" s="17"/>
      <c r="M526" s="17"/>
      <c r="N526" s="17"/>
      <c r="O526" s="17"/>
    </row>
    <row r="527" spans="1:15" ht="15.75" thickBot="1">
      <c r="A527" s="16"/>
      <c r="B527" s="17"/>
      <c r="C527" s="17"/>
      <c r="D527" s="17"/>
      <c r="E527" s="17"/>
      <c r="F527" s="17"/>
      <c r="G527" s="17"/>
      <c r="H527" s="17"/>
      <c r="I527" s="17"/>
      <c r="J527" s="17"/>
      <c r="K527" s="17"/>
      <c r="L527" s="17"/>
      <c r="M527" s="17"/>
      <c r="N527" s="17"/>
      <c r="O527" s="17"/>
    </row>
    <row r="528" spans="1:15" ht="15.75" thickBot="1">
      <c r="A528" s="16"/>
      <c r="B528" s="17"/>
      <c r="C528" s="17"/>
      <c r="D528" s="17"/>
      <c r="E528" s="17"/>
      <c r="F528" s="17"/>
      <c r="G528" s="17"/>
      <c r="H528" s="17"/>
      <c r="I528" s="17"/>
      <c r="J528" s="17"/>
      <c r="K528" s="17"/>
      <c r="L528" s="17"/>
      <c r="M528" s="17"/>
      <c r="N528" s="17"/>
      <c r="O528" s="17"/>
    </row>
    <row r="529" spans="1:15" ht="15.75" thickBot="1">
      <c r="A529" s="16"/>
      <c r="B529" s="17"/>
      <c r="C529" s="17"/>
      <c r="D529" s="17"/>
      <c r="E529" s="17"/>
      <c r="F529" s="17"/>
      <c r="G529" s="17"/>
      <c r="H529" s="17"/>
      <c r="I529" s="17"/>
      <c r="J529" s="17"/>
      <c r="K529" s="17"/>
      <c r="L529" s="17"/>
      <c r="M529" s="17"/>
      <c r="N529" s="17"/>
      <c r="O529" s="17"/>
    </row>
    <row r="530" spans="1:15" ht="15.75" thickBot="1">
      <c r="A530" s="16"/>
      <c r="B530" s="17"/>
      <c r="C530" s="17"/>
      <c r="D530" s="17"/>
      <c r="E530" s="17"/>
      <c r="F530" s="17"/>
      <c r="G530" s="17"/>
      <c r="H530" s="17"/>
      <c r="I530" s="17"/>
      <c r="J530" s="17"/>
      <c r="K530" s="17"/>
      <c r="L530" s="17"/>
      <c r="M530" s="17"/>
      <c r="N530" s="17"/>
      <c r="O530" s="17"/>
    </row>
    <row r="531" spans="1:15" ht="15.75" thickBot="1">
      <c r="A531" s="16"/>
      <c r="B531" s="17"/>
      <c r="C531" s="17"/>
      <c r="D531" s="17"/>
      <c r="E531" s="17"/>
      <c r="F531" s="17"/>
      <c r="G531" s="17"/>
      <c r="H531" s="17"/>
      <c r="I531" s="17"/>
      <c r="J531" s="17"/>
      <c r="K531" s="17"/>
      <c r="L531" s="17"/>
      <c r="M531" s="17"/>
      <c r="N531" s="17"/>
      <c r="O531" s="17"/>
    </row>
    <row r="532" spans="1:15" ht="15.75" thickBot="1">
      <c r="A532" s="16"/>
      <c r="B532" s="17"/>
      <c r="C532" s="17"/>
      <c r="D532" s="17"/>
      <c r="E532" s="17"/>
      <c r="F532" s="17"/>
      <c r="G532" s="17"/>
      <c r="H532" s="17"/>
      <c r="I532" s="17"/>
      <c r="J532" s="17"/>
      <c r="K532" s="17"/>
      <c r="L532" s="17"/>
      <c r="M532" s="17"/>
      <c r="N532" s="17"/>
      <c r="O532" s="17"/>
    </row>
    <row r="533" spans="1:15" ht="15.75" thickBot="1">
      <c r="A533" s="16"/>
      <c r="B533" s="17"/>
      <c r="C533" s="17"/>
      <c r="D533" s="17"/>
      <c r="E533" s="17"/>
      <c r="F533" s="17"/>
      <c r="G533" s="17"/>
      <c r="H533" s="17"/>
      <c r="I533" s="17"/>
      <c r="J533" s="17"/>
      <c r="K533" s="17"/>
      <c r="L533" s="17"/>
      <c r="M533" s="17"/>
      <c r="N533" s="17"/>
      <c r="O533" s="17"/>
    </row>
    <row r="534" spans="1:15" ht="15.75" thickBot="1">
      <c r="A534" s="16"/>
      <c r="B534" s="17"/>
      <c r="C534" s="17"/>
      <c r="D534" s="17"/>
      <c r="E534" s="17"/>
      <c r="F534" s="17"/>
      <c r="G534" s="17"/>
      <c r="H534" s="17"/>
      <c r="I534" s="17"/>
      <c r="J534" s="17"/>
      <c r="K534" s="17"/>
      <c r="L534" s="17"/>
      <c r="M534" s="17"/>
      <c r="N534" s="17"/>
      <c r="O534" s="17"/>
    </row>
    <row r="535" spans="1:15" ht="15.75" thickBot="1">
      <c r="A535" s="16"/>
      <c r="B535" s="17"/>
      <c r="C535" s="17"/>
      <c r="D535" s="17"/>
      <c r="E535" s="17"/>
      <c r="F535" s="17"/>
      <c r="G535" s="17"/>
      <c r="H535" s="17"/>
      <c r="I535" s="17"/>
      <c r="J535" s="17"/>
      <c r="K535" s="17"/>
      <c r="L535" s="17"/>
      <c r="M535" s="17"/>
      <c r="N535" s="17"/>
      <c r="O535" s="17"/>
    </row>
    <row r="536" spans="1:15" ht="15.75" thickBot="1">
      <c r="A536" s="16"/>
      <c r="B536" s="17"/>
      <c r="C536" s="17"/>
      <c r="D536" s="17"/>
      <c r="E536" s="17"/>
      <c r="F536" s="17"/>
      <c r="G536" s="17"/>
      <c r="H536" s="17"/>
      <c r="I536" s="17"/>
      <c r="J536" s="17"/>
      <c r="K536" s="17"/>
      <c r="L536" s="17"/>
      <c r="M536" s="17"/>
      <c r="N536" s="17"/>
      <c r="O536" s="17"/>
    </row>
    <row r="537" spans="1:15" ht="15.75" thickBot="1">
      <c r="A537" s="16"/>
      <c r="B537" s="17"/>
      <c r="C537" s="17"/>
      <c r="D537" s="17"/>
      <c r="E537" s="17"/>
      <c r="F537" s="17"/>
      <c r="G537" s="17"/>
      <c r="H537" s="17"/>
      <c r="I537" s="17"/>
      <c r="J537" s="17"/>
      <c r="K537" s="17"/>
      <c r="L537" s="17"/>
      <c r="M537" s="17"/>
      <c r="N537" s="17"/>
      <c r="O537" s="17"/>
    </row>
    <row r="538" spans="1:15" ht="15.75" thickBot="1">
      <c r="A538" s="16"/>
      <c r="B538" s="17"/>
      <c r="C538" s="17"/>
      <c r="D538" s="17"/>
      <c r="E538" s="17"/>
      <c r="F538" s="17"/>
      <c r="G538" s="17"/>
      <c r="H538" s="17"/>
      <c r="I538" s="17"/>
      <c r="J538" s="17"/>
      <c r="K538" s="17"/>
      <c r="L538" s="17"/>
      <c r="M538" s="17"/>
      <c r="N538" s="17"/>
      <c r="O538" s="17"/>
    </row>
    <row r="539" spans="1:15" ht="15.75" thickBot="1">
      <c r="A539" s="16"/>
      <c r="B539" s="17"/>
      <c r="C539" s="17"/>
      <c r="D539" s="17"/>
      <c r="E539" s="17"/>
      <c r="F539" s="17"/>
      <c r="G539" s="17"/>
      <c r="H539" s="17"/>
      <c r="I539" s="17"/>
      <c r="J539" s="17"/>
      <c r="K539" s="17"/>
      <c r="L539" s="17"/>
      <c r="M539" s="17"/>
      <c r="N539" s="17"/>
      <c r="O539" s="17"/>
    </row>
    <row r="540" spans="1:15" ht="15.75" thickBot="1">
      <c r="A540" s="16"/>
      <c r="B540" s="17"/>
      <c r="C540" s="17"/>
      <c r="D540" s="17"/>
      <c r="E540" s="17"/>
      <c r="F540" s="17"/>
      <c r="G540" s="17"/>
      <c r="H540" s="17"/>
      <c r="I540" s="17"/>
      <c r="J540" s="17"/>
      <c r="K540" s="17"/>
      <c r="L540" s="17"/>
      <c r="M540" s="17"/>
      <c r="N540" s="17"/>
      <c r="O540" s="17"/>
    </row>
    <row r="541" spans="1:15" ht="15.75" thickBot="1">
      <c r="A541" s="16"/>
      <c r="B541" s="17"/>
      <c r="C541" s="17"/>
      <c r="D541" s="17"/>
      <c r="E541" s="17"/>
      <c r="F541" s="17"/>
      <c r="G541" s="17"/>
      <c r="H541" s="17"/>
      <c r="I541" s="17"/>
      <c r="J541" s="17"/>
      <c r="K541" s="17"/>
      <c r="L541" s="17"/>
      <c r="M541" s="17"/>
      <c r="N541" s="17"/>
      <c r="O541" s="17"/>
    </row>
    <row r="542" spans="1:15" ht="15.75" thickBot="1">
      <c r="A542" s="16"/>
      <c r="B542" s="17"/>
      <c r="C542" s="17"/>
      <c r="D542" s="17"/>
      <c r="E542" s="17"/>
      <c r="F542" s="17"/>
      <c r="G542" s="17"/>
      <c r="H542" s="17"/>
      <c r="I542" s="17"/>
      <c r="J542" s="17"/>
      <c r="K542" s="17"/>
      <c r="L542" s="17"/>
      <c r="M542" s="17"/>
      <c r="N542" s="17"/>
      <c r="O542" s="17"/>
    </row>
    <row r="543" spans="1:15" ht="15.75" thickBot="1">
      <c r="A543" s="16"/>
      <c r="B543" s="17"/>
      <c r="C543" s="17"/>
      <c r="D543" s="17"/>
      <c r="E543" s="17"/>
      <c r="F543" s="17"/>
      <c r="G543" s="17"/>
      <c r="H543" s="17"/>
      <c r="I543" s="17"/>
      <c r="J543" s="17"/>
      <c r="K543" s="17"/>
      <c r="L543" s="17"/>
      <c r="M543" s="17"/>
      <c r="N543" s="17"/>
      <c r="O543" s="17"/>
    </row>
    <row r="544" spans="1:15" ht="15.75" thickBot="1">
      <c r="A544" s="16"/>
      <c r="B544" s="17"/>
      <c r="C544" s="17"/>
      <c r="D544" s="17"/>
      <c r="E544" s="17"/>
      <c r="F544" s="17"/>
      <c r="G544" s="17"/>
      <c r="H544" s="17"/>
      <c r="I544" s="17"/>
      <c r="J544" s="17"/>
      <c r="K544" s="17"/>
      <c r="L544" s="17"/>
      <c r="M544" s="17"/>
      <c r="N544" s="17"/>
      <c r="O544" s="17"/>
    </row>
    <row r="545" spans="1:15" ht="15.75" thickBot="1">
      <c r="A545" s="16"/>
      <c r="B545" s="17"/>
      <c r="C545" s="17"/>
      <c r="D545" s="17"/>
      <c r="E545" s="17"/>
      <c r="F545" s="17"/>
      <c r="G545" s="17"/>
      <c r="H545" s="17"/>
      <c r="I545" s="17"/>
      <c r="J545" s="17"/>
      <c r="K545" s="17"/>
      <c r="L545" s="17"/>
      <c r="M545" s="17"/>
      <c r="N545" s="17"/>
      <c r="O545" s="17"/>
    </row>
    <row r="546" spans="1:15" ht="15.75" thickBot="1">
      <c r="A546" s="16"/>
      <c r="B546" s="17"/>
      <c r="C546" s="17"/>
      <c r="D546" s="17"/>
      <c r="E546" s="17"/>
      <c r="F546" s="17"/>
      <c r="G546" s="17"/>
      <c r="H546" s="17"/>
      <c r="I546" s="17"/>
      <c r="J546" s="17"/>
      <c r="K546" s="17"/>
      <c r="L546" s="17"/>
      <c r="M546" s="17"/>
      <c r="N546" s="17"/>
      <c r="O546" s="17"/>
    </row>
    <row r="547" spans="1:15" ht="15.75" thickBot="1">
      <c r="A547" s="16"/>
      <c r="B547" s="17"/>
      <c r="C547" s="17"/>
      <c r="D547" s="17"/>
      <c r="E547" s="17"/>
      <c r="F547" s="17"/>
      <c r="G547" s="17"/>
      <c r="H547" s="17"/>
      <c r="I547" s="17"/>
      <c r="J547" s="17"/>
      <c r="K547" s="17"/>
      <c r="L547" s="17"/>
      <c r="M547" s="17"/>
      <c r="N547" s="17"/>
      <c r="O547" s="17"/>
    </row>
    <row r="548" spans="1:15" ht="15.75" thickBot="1">
      <c r="A548" s="16"/>
      <c r="B548" s="17"/>
      <c r="C548" s="17"/>
      <c r="D548" s="17"/>
      <c r="E548" s="17"/>
      <c r="F548" s="17"/>
      <c r="G548" s="17"/>
      <c r="H548" s="17"/>
      <c r="I548" s="17"/>
      <c r="J548" s="17"/>
      <c r="K548" s="17"/>
      <c r="L548" s="17"/>
      <c r="M548" s="17"/>
      <c r="N548" s="17"/>
      <c r="O548" s="17"/>
    </row>
    <row r="549" spans="1:15" ht="15.75" thickBot="1">
      <c r="A549" s="16"/>
      <c r="B549" s="17"/>
      <c r="C549" s="17"/>
      <c r="D549" s="17"/>
      <c r="E549" s="17"/>
      <c r="F549" s="17"/>
      <c r="G549" s="17"/>
      <c r="H549" s="17"/>
      <c r="I549" s="17"/>
      <c r="J549" s="17"/>
      <c r="K549" s="17"/>
      <c r="L549" s="17"/>
      <c r="M549" s="17"/>
      <c r="N549" s="17"/>
      <c r="O549" s="17"/>
    </row>
    <row r="550" spans="1:15" ht="15.75" thickBot="1">
      <c r="A550" s="16"/>
      <c r="B550" s="17"/>
      <c r="C550" s="17"/>
      <c r="D550" s="17"/>
      <c r="E550" s="17"/>
      <c r="F550" s="17"/>
      <c r="G550" s="17"/>
      <c r="H550" s="17"/>
      <c r="I550" s="17"/>
      <c r="J550" s="17"/>
      <c r="K550" s="17"/>
      <c r="L550" s="17"/>
      <c r="M550" s="17"/>
      <c r="N550" s="17"/>
      <c r="O550" s="17"/>
    </row>
    <row r="551" spans="1:15" ht="15.75" thickBot="1">
      <c r="A551" s="16"/>
      <c r="B551" s="17"/>
      <c r="C551" s="17"/>
      <c r="D551" s="17"/>
      <c r="E551" s="17"/>
      <c r="F551" s="17"/>
      <c r="G551" s="17"/>
      <c r="H551" s="17"/>
      <c r="I551" s="17"/>
      <c r="J551" s="17"/>
      <c r="K551" s="17"/>
      <c r="L551" s="17"/>
      <c r="M551" s="17"/>
      <c r="N551" s="17"/>
      <c r="O551" s="17"/>
    </row>
    <row r="552" spans="1:15" ht="15.75" thickBot="1">
      <c r="A552" s="16"/>
      <c r="B552" s="17"/>
      <c r="C552" s="17"/>
      <c r="D552" s="17"/>
      <c r="E552" s="17"/>
      <c r="F552" s="17"/>
      <c r="G552" s="17"/>
      <c r="H552" s="17"/>
      <c r="I552" s="17"/>
      <c r="J552" s="17"/>
      <c r="K552" s="17"/>
      <c r="L552" s="17"/>
      <c r="M552" s="17"/>
      <c r="N552" s="17"/>
      <c r="O552" s="17"/>
    </row>
    <row r="553" spans="1:15" ht="15.75" thickBot="1">
      <c r="A553" s="16"/>
      <c r="B553" s="17"/>
      <c r="C553" s="17"/>
      <c r="D553" s="17"/>
      <c r="E553" s="17"/>
      <c r="F553" s="17"/>
      <c r="G553" s="17"/>
      <c r="H553" s="17"/>
      <c r="I553" s="17"/>
      <c r="J553" s="17"/>
      <c r="K553" s="17"/>
      <c r="L553" s="17"/>
      <c r="M553" s="17"/>
      <c r="N553" s="17"/>
      <c r="O553" s="17"/>
    </row>
    <row r="554" spans="1:15" ht="15.75" thickBot="1">
      <c r="A554" s="16"/>
      <c r="B554" s="17"/>
      <c r="C554" s="17"/>
      <c r="D554" s="17"/>
      <c r="E554" s="17"/>
      <c r="F554" s="17"/>
      <c r="G554" s="17"/>
      <c r="H554" s="17"/>
      <c r="I554" s="17"/>
      <c r="J554" s="17"/>
      <c r="K554" s="17"/>
      <c r="L554" s="17"/>
      <c r="M554" s="17"/>
      <c r="N554" s="17"/>
      <c r="O554" s="17"/>
    </row>
    <row r="555" spans="1:15" ht="15.75" thickBot="1">
      <c r="A555" s="16"/>
      <c r="B555" s="17"/>
      <c r="C555" s="17"/>
      <c r="D555" s="17"/>
      <c r="E555" s="17"/>
      <c r="F555" s="17"/>
      <c r="G555" s="17"/>
      <c r="H555" s="17"/>
      <c r="I555" s="17"/>
      <c r="J555" s="17"/>
      <c r="K555" s="17"/>
      <c r="L555" s="17"/>
      <c r="M555" s="17"/>
      <c r="N555" s="17"/>
      <c r="O555" s="17"/>
    </row>
    <row r="556" spans="1:15" ht="15.75" thickBot="1">
      <c r="A556" s="16"/>
      <c r="B556" s="17"/>
      <c r="C556" s="17"/>
      <c r="D556" s="17"/>
      <c r="E556" s="17"/>
      <c r="F556" s="17"/>
      <c r="G556" s="17"/>
      <c r="H556" s="17"/>
      <c r="I556" s="17"/>
      <c r="J556" s="17"/>
      <c r="K556" s="17"/>
      <c r="L556" s="17"/>
      <c r="M556" s="17"/>
      <c r="N556" s="17"/>
      <c r="O556" s="17"/>
    </row>
    <row r="557" spans="1:15" ht="15.75" thickBot="1">
      <c r="A557" s="16"/>
      <c r="B557" s="17"/>
      <c r="C557" s="17"/>
      <c r="D557" s="17"/>
      <c r="E557" s="17"/>
      <c r="F557" s="17"/>
      <c r="G557" s="17"/>
      <c r="H557" s="17"/>
      <c r="I557" s="17"/>
      <c r="J557" s="17"/>
      <c r="K557" s="17"/>
      <c r="L557" s="17"/>
      <c r="M557" s="17"/>
      <c r="N557" s="17"/>
      <c r="O557" s="17"/>
    </row>
    <row r="558" spans="1:15" ht="15.75" thickBot="1">
      <c r="A558" s="16"/>
      <c r="B558" s="17"/>
      <c r="C558" s="17"/>
      <c r="D558" s="17"/>
      <c r="E558" s="17"/>
      <c r="F558" s="17"/>
      <c r="G558" s="17"/>
      <c r="H558" s="17"/>
      <c r="I558" s="17"/>
      <c r="J558" s="17"/>
      <c r="K558" s="17"/>
      <c r="L558" s="17"/>
      <c r="M558" s="17"/>
      <c r="N558" s="17"/>
      <c r="O558" s="17"/>
    </row>
    <row r="559" spans="1:15" ht="15.75" thickBot="1">
      <c r="A559" s="16"/>
      <c r="B559" s="17"/>
      <c r="C559" s="17"/>
      <c r="D559" s="17"/>
      <c r="E559" s="17"/>
      <c r="F559" s="17"/>
      <c r="G559" s="17"/>
      <c r="H559" s="17"/>
      <c r="I559" s="17"/>
      <c r="J559" s="17"/>
      <c r="K559" s="17"/>
      <c r="L559" s="17"/>
      <c r="M559" s="17"/>
      <c r="N559" s="17"/>
      <c r="O559" s="17"/>
    </row>
    <row r="560" spans="1:15" ht="15.75" thickBot="1">
      <c r="A560" s="16"/>
      <c r="B560" s="17"/>
      <c r="C560" s="17"/>
      <c r="D560" s="17"/>
      <c r="E560" s="17"/>
      <c r="F560" s="17"/>
      <c r="G560" s="17"/>
      <c r="H560" s="17"/>
      <c r="I560" s="17"/>
      <c r="J560" s="17"/>
      <c r="K560" s="17"/>
      <c r="L560" s="17"/>
      <c r="M560" s="17"/>
      <c r="N560" s="17"/>
      <c r="O560" s="17"/>
    </row>
    <row r="561" spans="1:15" ht="15.75" thickBot="1">
      <c r="A561" s="16"/>
      <c r="B561" s="17"/>
      <c r="C561" s="17"/>
      <c r="D561" s="17"/>
      <c r="E561" s="17"/>
      <c r="F561" s="17"/>
      <c r="G561" s="17"/>
      <c r="H561" s="17"/>
      <c r="I561" s="17"/>
      <c r="J561" s="17"/>
      <c r="K561" s="17"/>
      <c r="L561" s="17"/>
      <c r="M561" s="17"/>
      <c r="N561" s="17"/>
      <c r="O561" s="17"/>
    </row>
    <row r="562" spans="1:15" ht="15.75" thickBot="1">
      <c r="A562" s="16"/>
      <c r="B562" s="17"/>
      <c r="C562" s="17"/>
      <c r="D562" s="17"/>
      <c r="E562" s="17"/>
      <c r="F562" s="17"/>
      <c r="G562" s="17"/>
      <c r="H562" s="17"/>
      <c r="I562" s="17"/>
      <c r="J562" s="17"/>
      <c r="K562" s="17"/>
      <c r="L562" s="17"/>
      <c r="M562" s="17"/>
      <c r="N562" s="17"/>
      <c r="O562" s="17"/>
    </row>
    <row r="563" spans="1:15" ht="15.75" thickBot="1">
      <c r="A563" s="16"/>
      <c r="B563" s="17"/>
      <c r="C563" s="17"/>
      <c r="D563" s="17"/>
      <c r="E563" s="17"/>
      <c r="F563" s="17"/>
      <c r="G563" s="17"/>
      <c r="H563" s="17"/>
      <c r="I563" s="17"/>
      <c r="J563" s="17"/>
      <c r="K563" s="17"/>
      <c r="L563" s="17"/>
      <c r="M563" s="17"/>
      <c r="N563" s="17"/>
      <c r="O563" s="17"/>
    </row>
    <row r="564" spans="1:15" ht="15.75" thickBot="1">
      <c r="A564" s="16"/>
      <c r="B564" s="17"/>
      <c r="C564" s="17"/>
      <c r="D564" s="17"/>
      <c r="E564" s="17"/>
      <c r="F564" s="17"/>
      <c r="G564" s="17"/>
      <c r="H564" s="17"/>
      <c r="I564" s="17"/>
      <c r="J564" s="17"/>
      <c r="K564" s="17"/>
      <c r="L564" s="17"/>
      <c r="M564" s="17"/>
      <c r="N564" s="17"/>
      <c r="O564" s="17"/>
    </row>
    <row r="565" spans="1:15" ht="15.75" thickBot="1">
      <c r="A565" s="16"/>
      <c r="B565" s="17"/>
      <c r="C565" s="17"/>
      <c r="D565" s="17"/>
      <c r="E565" s="17"/>
      <c r="F565" s="17"/>
      <c r="G565" s="17"/>
      <c r="H565" s="17"/>
      <c r="I565" s="17"/>
      <c r="J565" s="17"/>
      <c r="K565" s="17"/>
      <c r="L565" s="17"/>
      <c r="M565" s="17"/>
      <c r="N565" s="17"/>
      <c r="O565" s="17"/>
    </row>
    <row r="566" spans="1:15" ht="15.75" thickBot="1">
      <c r="A566" s="16"/>
      <c r="B566" s="17"/>
      <c r="C566" s="17"/>
      <c r="D566" s="17"/>
      <c r="E566" s="17"/>
      <c r="F566" s="17"/>
      <c r="G566" s="17"/>
      <c r="H566" s="17"/>
      <c r="I566" s="17"/>
      <c r="J566" s="17"/>
      <c r="K566" s="17"/>
      <c r="L566" s="17"/>
      <c r="M566" s="17"/>
      <c r="N566" s="17"/>
      <c r="O566" s="17"/>
    </row>
    <row r="567" spans="1:15" ht="15.75" thickBot="1">
      <c r="A567" s="16"/>
      <c r="B567" s="17"/>
      <c r="C567" s="17"/>
      <c r="D567" s="17"/>
      <c r="E567" s="17"/>
      <c r="F567" s="17"/>
      <c r="G567" s="17"/>
      <c r="H567" s="17"/>
      <c r="I567" s="17"/>
      <c r="J567" s="17"/>
      <c r="K567" s="17"/>
      <c r="L567" s="17"/>
      <c r="M567" s="17"/>
      <c r="N567" s="17"/>
      <c r="O567" s="17"/>
    </row>
    <row r="568" spans="1:15" ht="15.75" thickBot="1">
      <c r="A568" s="16"/>
      <c r="B568" s="17"/>
      <c r="C568" s="17"/>
      <c r="D568" s="17"/>
      <c r="E568" s="17"/>
      <c r="F568" s="17"/>
      <c r="G568" s="17"/>
      <c r="H568" s="17"/>
      <c r="I568" s="17"/>
      <c r="J568" s="17"/>
      <c r="K568" s="17"/>
      <c r="L568" s="17"/>
      <c r="M568" s="17"/>
      <c r="N568" s="17"/>
      <c r="O568" s="17"/>
    </row>
    <row r="569" spans="1:15" ht="15.75" thickBot="1">
      <c r="A569" s="16"/>
      <c r="B569" s="17"/>
      <c r="C569" s="17"/>
      <c r="D569" s="17"/>
      <c r="E569" s="17"/>
      <c r="F569" s="17"/>
      <c r="G569" s="17"/>
      <c r="H569" s="17"/>
      <c r="I569" s="17"/>
      <c r="J569" s="17"/>
      <c r="K569" s="17"/>
      <c r="L569" s="17"/>
      <c r="M569" s="17"/>
      <c r="N569" s="17"/>
      <c r="O569" s="17"/>
    </row>
    <row r="570" spans="1:15" ht="15.75" thickBot="1">
      <c r="A570" s="16"/>
      <c r="B570" s="17"/>
      <c r="C570" s="17"/>
      <c r="D570" s="17"/>
      <c r="E570" s="17"/>
      <c r="F570" s="17"/>
      <c r="G570" s="17"/>
      <c r="H570" s="17"/>
      <c r="I570" s="17"/>
      <c r="J570" s="17"/>
      <c r="K570" s="17"/>
      <c r="L570" s="17"/>
      <c r="M570" s="17"/>
      <c r="N570" s="17"/>
      <c r="O570" s="17"/>
    </row>
    <row r="571" spans="1:15" ht="15.75" thickBot="1">
      <c r="A571" s="16"/>
      <c r="B571" s="17"/>
      <c r="C571" s="17"/>
      <c r="D571" s="17"/>
      <c r="E571" s="17"/>
      <c r="F571" s="17"/>
      <c r="G571" s="17"/>
      <c r="H571" s="17"/>
      <c r="I571" s="17"/>
      <c r="J571" s="17"/>
      <c r="K571" s="17"/>
      <c r="L571" s="17"/>
      <c r="M571" s="17"/>
      <c r="N571" s="17"/>
      <c r="O571" s="17"/>
    </row>
    <row r="572" spans="1:15" ht="15.75" thickBot="1">
      <c r="A572" s="16"/>
      <c r="B572" s="17"/>
      <c r="C572" s="17"/>
      <c r="D572" s="17"/>
      <c r="E572" s="17"/>
      <c r="F572" s="17"/>
      <c r="G572" s="17"/>
      <c r="H572" s="17"/>
      <c r="I572" s="17"/>
      <c r="J572" s="17"/>
      <c r="K572" s="17"/>
      <c r="L572" s="17"/>
      <c r="M572" s="17"/>
      <c r="N572" s="17"/>
      <c r="O572" s="17"/>
    </row>
    <row r="573" spans="1:15" ht="15.75" thickBot="1">
      <c r="A573" s="16"/>
      <c r="B573" s="17"/>
      <c r="C573" s="17"/>
      <c r="D573" s="17"/>
      <c r="E573" s="17"/>
      <c r="F573" s="17"/>
      <c r="G573" s="17"/>
      <c r="H573" s="17"/>
      <c r="I573" s="17"/>
      <c r="J573" s="17"/>
      <c r="K573" s="17"/>
      <c r="L573" s="17"/>
      <c r="M573" s="17"/>
      <c r="N573" s="17"/>
      <c r="O573" s="17"/>
    </row>
    <row r="574" spans="1:15" ht="15.75" thickBot="1">
      <c r="A574" s="16"/>
      <c r="B574" s="17"/>
      <c r="C574" s="17"/>
      <c r="D574" s="17"/>
      <c r="E574" s="17"/>
      <c r="F574" s="17"/>
      <c r="G574" s="17"/>
      <c r="H574" s="17"/>
      <c r="I574" s="17"/>
      <c r="J574" s="17"/>
      <c r="K574" s="17"/>
      <c r="L574" s="17"/>
      <c r="M574" s="17"/>
      <c r="N574" s="17"/>
      <c r="O574" s="17"/>
    </row>
    <row r="575" spans="1:15" ht="15.75" thickBot="1">
      <c r="A575" s="16"/>
      <c r="B575" s="17"/>
      <c r="C575" s="17"/>
      <c r="D575" s="17"/>
      <c r="E575" s="17"/>
      <c r="F575" s="17"/>
      <c r="G575" s="17"/>
      <c r="H575" s="17"/>
      <c r="I575" s="17"/>
      <c r="J575" s="17"/>
      <c r="K575" s="17"/>
      <c r="L575" s="17"/>
      <c r="M575" s="17"/>
      <c r="N575" s="17"/>
      <c r="O575" s="17"/>
    </row>
    <row r="576" spans="1:15" ht="15.75" thickBot="1">
      <c r="A576" s="16"/>
      <c r="B576" s="17"/>
      <c r="C576" s="17"/>
      <c r="D576" s="17"/>
      <c r="E576" s="17"/>
      <c r="F576" s="17"/>
      <c r="G576" s="17"/>
      <c r="H576" s="17"/>
      <c r="I576" s="17"/>
      <c r="J576" s="17"/>
      <c r="K576" s="17"/>
      <c r="L576" s="17"/>
      <c r="M576" s="17"/>
      <c r="N576" s="17"/>
      <c r="O576" s="17"/>
    </row>
    <row r="577" spans="1:15" ht="15.75" thickBot="1">
      <c r="A577" s="16"/>
      <c r="B577" s="17"/>
      <c r="C577" s="17"/>
      <c r="D577" s="17"/>
      <c r="E577" s="17"/>
      <c r="F577" s="17"/>
      <c r="G577" s="17"/>
      <c r="H577" s="17"/>
      <c r="I577" s="17"/>
      <c r="J577" s="17"/>
      <c r="K577" s="17"/>
      <c r="L577" s="17"/>
      <c r="M577" s="17"/>
      <c r="N577" s="17"/>
      <c r="O577" s="17"/>
    </row>
    <row r="578" spans="1:15" ht="15.75" thickBot="1">
      <c r="A578" s="16"/>
      <c r="B578" s="17"/>
      <c r="C578" s="17"/>
      <c r="D578" s="17"/>
      <c r="E578" s="17"/>
      <c r="F578" s="17"/>
      <c r="G578" s="17"/>
      <c r="H578" s="17"/>
      <c r="I578" s="17"/>
      <c r="J578" s="17"/>
      <c r="K578" s="17"/>
      <c r="L578" s="17"/>
      <c r="M578" s="17"/>
      <c r="N578" s="17"/>
      <c r="O578" s="17"/>
    </row>
    <row r="579" spans="1:15" ht="15.75" thickBot="1">
      <c r="A579" s="16"/>
      <c r="B579" s="17"/>
      <c r="C579" s="17"/>
      <c r="D579" s="17"/>
      <c r="E579" s="17"/>
      <c r="F579" s="17"/>
      <c r="G579" s="17"/>
      <c r="H579" s="17"/>
      <c r="I579" s="17"/>
      <c r="J579" s="17"/>
      <c r="K579" s="17"/>
      <c r="L579" s="17"/>
      <c r="M579" s="17"/>
      <c r="N579" s="17"/>
      <c r="O579" s="17"/>
    </row>
    <row r="580" spans="1:15" ht="15.75" thickBot="1">
      <c r="A580" s="16"/>
      <c r="B580" s="17"/>
      <c r="C580" s="17"/>
      <c r="D580" s="17"/>
      <c r="E580" s="17"/>
      <c r="F580" s="17"/>
      <c r="G580" s="17"/>
      <c r="H580" s="17"/>
      <c r="I580" s="17"/>
      <c r="J580" s="17"/>
      <c r="K580" s="17"/>
      <c r="L580" s="17"/>
      <c r="M580" s="17"/>
      <c r="N580" s="17"/>
      <c r="O580" s="17"/>
    </row>
    <row r="581" spans="1:15" ht="15.75" thickBot="1">
      <c r="A581" s="16"/>
      <c r="B581" s="17"/>
      <c r="C581" s="17"/>
      <c r="D581" s="17"/>
      <c r="E581" s="17"/>
      <c r="F581" s="17"/>
      <c r="G581" s="17"/>
      <c r="H581" s="17"/>
      <c r="I581" s="17"/>
      <c r="J581" s="17"/>
      <c r="K581" s="17"/>
      <c r="L581" s="17"/>
      <c r="M581" s="17"/>
      <c r="N581" s="17"/>
      <c r="O581" s="17"/>
    </row>
    <row r="582" spans="1:15" ht="15.75" thickBot="1">
      <c r="A582" s="16"/>
      <c r="B582" s="17"/>
      <c r="C582" s="17"/>
      <c r="D582" s="17"/>
      <c r="E582" s="17"/>
      <c r="F582" s="17"/>
      <c r="G582" s="17"/>
      <c r="H582" s="17"/>
      <c r="I582" s="17"/>
      <c r="J582" s="17"/>
      <c r="K582" s="17"/>
      <c r="L582" s="17"/>
      <c r="M582" s="17"/>
      <c r="N582" s="17"/>
      <c r="O582" s="17"/>
    </row>
    <row r="583" spans="1:15" ht="15.75" thickBot="1">
      <c r="A583" s="16"/>
      <c r="B583" s="17"/>
      <c r="C583" s="17"/>
      <c r="D583" s="17"/>
      <c r="E583" s="17"/>
      <c r="F583" s="17"/>
      <c r="G583" s="17"/>
      <c r="H583" s="17"/>
      <c r="I583" s="17"/>
      <c r="J583" s="17"/>
      <c r="K583" s="17"/>
      <c r="L583" s="17"/>
      <c r="M583" s="17"/>
      <c r="N583" s="17"/>
      <c r="O583" s="17"/>
    </row>
    <row r="584" spans="1:15" ht="15.75" thickBot="1">
      <c r="A584" s="16"/>
      <c r="B584" s="17"/>
      <c r="C584" s="17"/>
      <c r="D584" s="17"/>
      <c r="E584" s="17"/>
      <c r="F584" s="17"/>
      <c r="G584" s="17"/>
      <c r="H584" s="17"/>
      <c r="I584" s="17"/>
      <c r="J584" s="17"/>
      <c r="K584" s="17"/>
      <c r="L584" s="17"/>
      <c r="M584" s="17"/>
      <c r="N584" s="17"/>
      <c r="O584" s="17"/>
    </row>
    <row r="585" spans="1:15" ht="15.75" thickBot="1">
      <c r="A585" s="16"/>
      <c r="B585" s="17"/>
      <c r="C585" s="17"/>
      <c r="D585" s="17"/>
      <c r="E585" s="17"/>
      <c r="F585" s="17"/>
      <c r="G585" s="17"/>
      <c r="H585" s="17"/>
      <c r="I585" s="17"/>
      <c r="J585" s="17"/>
      <c r="K585" s="17"/>
      <c r="L585" s="17"/>
      <c r="M585" s="17"/>
      <c r="N585" s="17"/>
      <c r="O585" s="17"/>
    </row>
    <row r="586" spans="1:15" ht="15.75" thickBot="1">
      <c r="A586" s="16"/>
      <c r="B586" s="17"/>
      <c r="C586" s="17"/>
      <c r="D586" s="17"/>
      <c r="E586" s="17"/>
      <c r="F586" s="17"/>
      <c r="G586" s="17"/>
      <c r="H586" s="17"/>
      <c r="I586" s="17"/>
      <c r="J586" s="17"/>
      <c r="K586" s="17"/>
      <c r="L586" s="17"/>
      <c r="M586" s="17"/>
      <c r="N586" s="17"/>
      <c r="O586" s="17"/>
    </row>
    <row r="587" spans="1:15" ht="15.75" thickBot="1">
      <c r="A587" s="16"/>
      <c r="B587" s="17"/>
      <c r="C587" s="17"/>
      <c r="D587" s="17"/>
      <c r="E587" s="17"/>
      <c r="F587" s="17"/>
      <c r="G587" s="17"/>
      <c r="H587" s="17"/>
      <c r="I587" s="17"/>
      <c r="J587" s="17"/>
      <c r="K587" s="17"/>
      <c r="L587" s="17"/>
      <c r="M587" s="17"/>
      <c r="N587" s="17"/>
      <c r="O587" s="17"/>
    </row>
    <row r="588" spans="1:15" ht="15.75" thickBot="1">
      <c r="A588" s="16"/>
      <c r="B588" s="17"/>
      <c r="C588" s="17"/>
      <c r="D588" s="17"/>
      <c r="E588" s="17"/>
      <c r="F588" s="17"/>
      <c r="G588" s="17"/>
      <c r="H588" s="17"/>
      <c r="I588" s="17"/>
      <c r="J588" s="17"/>
      <c r="K588" s="17"/>
      <c r="L588" s="17"/>
      <c r="M588" s="17"/>
      <c r="N588" s="17"/>
      <c r="O588" s="17"/>
    </row>
    <row r="589" spans="1:15" ht="15.75" thickBot="1">
      <c r="A589" s="16"/>
      <c r="B589" s="17"/>
      <c r="C589" s="17"/>
      <c r="D589" s="17"/>
      <c r="E589" s="17"/>
      <c r="F589" s="17"/>
      <c r="G589" s="17"/>
      <c r="H589" s="17"/>
      <c r="I589" s="17"/>
      <c r="J589" s="17"/>
      <c r="K589" s="17"/>
      <c r="L589" s="17"/>
      <c r="M589" s="17"/>
      <c r="N589" s="17"/>
      <c r="O589" s="17"/>
    </row>
    <row r="590" spans="1:15" ht="15.75" thickBot="1">
      <c r="A590" s="16"/>
      <c r="B590" s="17"/>
      <c r="C590" s="17"/>
      <c r="D590" s="17"/>
      <c r="E590" s="17"/>
      <c r="F590" s="17"/>
      <c r="G590" s="17"/>
      <c r="H590" s="17"/>
      <c r="I590" s="17"/>
      <c r="J590" s="17"/>
      <c r="K590" s="17"/>
      <c r="L590" s="17"/>
      <c r="M590" s="17"/>
      <c r="N590" s="17"/>
      <c r="O590" s="17"/>
    </row>
    <row r="591" spans="1:15" ht="15.75" thickBot="1">
      <c r="A591" s="16"/>
      <c r="B591" s="17"/>
      <c r="C591" s="17"/>
      <c r="D591" s="17"/>
      <c r="E591" s="17"/>
      <c r="F591" s="17"/>
      <c r="G591" s="17"/>
      <c r="H591" s="17"/>
      <c r="I591" s="17"/>
      <c r="J591" s="17"/>
      <c r="K591" s="17"/>
      <c r="L591" s="17"/>
      <c r="M591" s="17"/>
      <c r="N591" s="17"/>
      <c r="O591" s="17"/>
    </row>
    <row r="592" spans="1:15" ht="15.75" thickBot="1">
      <c r="A592" s="16"/>
      <c r="B592" s="17"/>
      <c r="C592" s="17"/>
      <c r="D592" s="17"/>
      <c r="E592" s="17"/>
      <c r="F592" s="17"/>
      <c r="G592" s="17"/>
      <c r="H592" s="17"/>
      <c r="I592" s="17"/>
      <c r="J592" s="17"/>
      <c r="K592" s="17"/>
      <c r="L592" s="17"/>
      <c r="M592" s="17"/>
      <c r="N592" s="17"/>
      <c r="O592" s="17"/>
    </row>
    <row r="593" spans="1:15" ht="15.75" thickBot="1">
      <c r="A593" s="16"/>
      <c r="B593" s="17"/>
      <c r="C593" s="17"/>
      <c r="D593" s="17"/>
      <c r="E593" s="17"/>
      <c r="F593" s="17"/>
      <c r="G593" s="17"/>
      <c r="H593" s="17"/>
      <c r="I593" s="17"/>
      <c r="J593" s="17"/>
      <c r="K593" s="17"/>
      <c r="L593" s="17"/>
      <c r="M593" s="17"/>
      <c r="N593" s="17"/>
      <c r="O593" s="17"/>
    </row>
    <row r="594" spans="1:15" ht="15.75" thickBot="1">
      <c r="A594" s="16"/>
      <c r="B594" s="17"/>
      <c r="C594" s="17"/>
      <c r="D594" s="17"/>
      <c r="E594" s="17"/>
      <c r="F594" s="17"/>
      <c r="G594" s="17"/>
      <c r="H594" s="17"/>
      <c r="I594" s="17"/>
      <c r="J594" s="17"/>
      <c r="K594" s="17"/>
      <c r="L594" s="17"/>
      <c r="M594" s="17"/>
      <c r="N594" s="17"/>
      <c r="O594" s="17"/>
    </row>
    <row r="595" spans="1:15" ht="15.75" thickBot="1">
      <c r="A595" s="16"/>
      <c r="B595" s="17"/>
      <c r="C595" s="17"/>
      <c r="D595" s="17"/>
      <c r="E595" s="17"/>
      <c r="F595" s="17"/>
      <c r="G595" s="17"/>
      <c r="H595" s="17"/>
      <c r="I595" s="17"/>
      <c r="J595" s="17"/>
      <c r="K595" s="17"/>
      <c r="L595" s="17"/>
      <c r="M595" s="17"/>
      <c r="N595" s="17"/>
      <c r="O595" s="17"/>
    </row>
    <row r="596" spans="1:15" ht="15.75" thickBot="1">
      <c r="A596" s="16"/>
      <c r="B596" s="17"/>
      <c r="C596" s="17"/>
      <c r="D596" s="17"/>
      <c r="E596" s="17"/>
      <c r="F596" s="17"/>
      <c r="G596" s="17"/>
      <c r="H596" s="17"/>
      <c r="I596" s="17"/>
      <c r="J596" s="17"/>
      <c r="K596" s="17"/>
      <c r="L596" s="17"/>
      <c r="M596" s="17"/>
      <c r="N596" s="17"/>
      <c r="O596" s="17"/>
    </row>
    <row r="597" spans="1:15" ht="15.75" thickBot="1">
      <c r="A597" s="16"/>
      <c r="B597" s="17"/>
      <c r="C597" s="17"/>
      <c r="D597" s="17"/>
      <c r="E597" s="17"/>
      <c r="F597" s="17"/>
      <c r="G597" s="17"/>
      <c r="H597" s="17"/>
      <c r="I597" s="17"/>
      <c r="J597" s="17"/>
      <c r="K597" s="17"/>
      <c r="L597" s="17"/>
      <c r="M597" s="17"/>
      <c r="N597" s="17"/>
      <c r="O597" s="17"/>
    </row>
    <row r="598" spans="1:15" ht="15.75" thickBot="1">
      <c r="A598" s="16"/>
      <c r="B598" s="17"/>
      <c r="C598" s="17"/>
      <c r="D598" s="17"/>
      <c r="E598" s="17"/>
      <c r="F598" s="17"/>
      <c r="G598" s="17"/>
      <c r="H598" s="17"/>
      <c r="I598" s="17"/>
      <c r="J598" s="17"/>
      <c r="K598" s="17"/>
      <c r="L598" s="17"/>
      <c r="M598" s="17"/>
      <c r="N598" s="17"/>
      <c r="O598" s="17"/>
    </row>
    <row r="599" spans="1:15" ht="15.75" thickBot="1">
      <c r="A599" s="16"/>
      <c r="B599" s="17"/>
      <c r="C599" s="17"/>
      <c r="D599" s="17"/>
      <c r="E599" s="17"/>
      <c r="F599" s="17"/>
      <c r="G599" s="17"/>
      <c r="H599" s="17"/>
      <c r="I599" s="17"/>
      <c r="J599" s="17"/>
      <c r="K599" s="17"/>
      <c r="L599" s="17"/>
      <c r="M599" s="17"/>
      <c r="N599" s="17"/>
      <c r="O599" s="17"/>
    </row>
    <row r="600" spans="1:15" ht="15.75" thickBot="1">
      <c r="A600" s="16"/>
      <c r="B600" s="17"/>
      <c r="C600" s="17"/>
      <c r="D600" s="17"/>
      <c r="E600" s="17"/>
      <c r="F600" s="17"/>
      <c r="G600" s="17"/>
      <c r="H600" s="17"/>
      <c r="I600" s="17"/>
      <c r="J600" s="17"/>
      <c r="K600" s="17"/>
      <c r="L600" s="17"/>
      <c r="M600" s="17"/>
      <c r="N600" s="17"/>
      <c r="O600" s="17"/>
    </row>
    <row r="601" spans="1:15" ht="15.75" thickBot="1">
      <c r="A601" s="16"/>
      <c r="B601" s="17"/>
      <c r="C601" s="17"/>
      <c r="D601" s="17"/>
      <c r="E601" s="17"/>
      <c r="F601" s="17"/>
      <c r="G601" s="17"/>
      <c r="H601" s="17"/>
      <c r="I601" s="17"/>
      <c r="J601" s="17"/>
      <c r="K601" s="17"/>
      <c r="L601" s="17"/>
      <c r="M601" s="17"/>
      <c r="N601" s="17"/>
      <c r="O601" s="17"/>
    </row>
    <row r="602" spans="1:15" ht="15.75" thickBot="1">
      <c r="A602" s="16"/>
      <c r="B602" s="17"/>
      <c r="C602" s="17"/>
      <c r="D602" s="17"/>
      <c r="E602" s="17"/>
      <c r="F602" s="17"/>
      <c r="G602" s="17"/>
      <c r="H602" s="17"/>
      <c r="I602" s="17"/>
      <c r="J602" s="17"/>
      <c r="K602" s="17"/>
      <c r="L602" s="17"/>
      <c r="M602" s="17"/>
      <c r="N602" s="17"/>
      <c r="O602" s="17"/>
    </row>
    <row r="603" spans="1:15" ht="15.75" thickBot="1">
      <c r="A603" s="16"/>
      <c r="B603" s="17"/>
      <c r="C603" s="17"/>
      <c r="D603" s="17"/>
      <c r="E603" s="17"/>
      <c r="F603" s="17"/>
      <c r="G603" s="17"/>
      <c r="H603" s="17"/>
      <c r="I603" s="17"/>
      <c r="J603" s="17"/>
      <c r="K603" s="17"/>
      <c r="L603" s="17"/>
      <c r="M603" s="17"/>
      <c r="N603" s="17"/>
      <c r="O603" s="17"/>
    </row>
    <row r="604" spans="1:15" ht="15.75" thickBot="1">
      <c r="A604" s="16"/>
      <c r="B604" s="17"/>
      <c r="C604" s="17"/>
      <c r="D604" s="17"/>
      <c r="E604" s="17"/>
      <c r="F604" s="17"/>
      <c r="G604" s="17"/>
      <c r="H604" s="17"/>
      <c r="I604" s="17"/>
      <c r="J604" s="17"/>
      <c r="K604" s="17"/>
      <c r="L604" s="17"/>
      <c r="M604" s="17"/>
      <c r="N604" s="17"/>
      <c r="O604" s="17"/>
    </row>
    <row r="605" spans="1:15" ht="15.75" thickBot="1">
      <c r="A605" s="16"/>
      <c r="B605" s="17"/>
      <c r="C605" s="17"/>
      <c r="D605" s="17"/>
      <c r="E605" s="17"/>
      <c r="F605" s="17"/>
      <c r="G605" s="17"/>
      <c r="H605" s="17"/>
      <c r="I605" s="17"/>
      <c r="J605" s="17"/>
      <c r="K605" s="17"/>
      <c r="L605" s="17"/>
      <c r="M605" s="17"/>
      <c r="N605" s="17"/>
      <c r="O605" s="17"/>
    </row>
    <row r="606" spans="1:15" ht="15.75" thickBot="1">
      <c r="A606" s="16"/>
      <c r="B606" s="17"/>
      <c r="C606" s="17"/>
      <c r="D606" s="17"/>
      <c r="E606" s="17"/>
      <c r="F606" s="17"/>
      <c r="G606" s="17"/>
      <c r="H606" s="17"/>
      <c r="I606" s="17"/>
      <c r="J606" s="17"/>
      <c r="K606" s="17"/>
      <c r="L606" s="17"/>
      <c r="M606" s="17"/>
      <c r="N606" s="17"/>
      <c r="O606" s="17"/>
    </row>
    <row r="607" spans="1:15" ht="15.75" thickBot="1">
      <c r="A607" s="16"/>
      <c r="B607" s="17"/>
      <c r="C607" s="17"/>
      <c r="D607" s="17"/>
      <c r="E607" s="17"/>
      <c r="F607" s="17"/>
      <c r="G607" s="17"/>
      <c r="H607" s="17"/>
      <c r="I607" s="17"/>
      <c r="J607" s="17"/>
      <c r="K607" s="17"/>
      <c r="L607" s="17"/>
      <c r="M607" s="17"/>
      <c r="N607" s="17"/>
      <c r="O607" s="17"/>
    </row>
    <row r="608" spans="1:15" ht="15.75" thickBot="1">
      <c r="A608" s="16"/>
      <c r="B608" s="17"/>
      <c r="C608" s="17"/>
      <c r="D608" s="17"/>
      <c r="E608" s="17"/>
      <c r="F608" s="17"/>
      <c r="G608" s="17"/>
      <c r="H608" s="17"/>
      <c r="I608" s="17"/>
      <c r="J608" s="17"/>
      <c r="K608" s="17"/>
      <c r="L608" s="17"/>
      <c r="M608" s="17"/>
      <c r="N608" s="17"/>
      <c r="O608" s="17"/>
    </row>
    <row r="609" spans="1:15" ht="15.75" thickBot="1">
      <c r="A609" s="16"/>
      <c r="B609" s="17"/>
      <c r="C609" s="17"/>
      <c r="D609" s="17"/>
      <c r="E609" s="17"/>
      <c r="F609" s="17"/>
      <c r="G609" s="17"/>
      <c r="H609" s="17"/>
      <c r="I609" s="17"/>
      <c r="J609" s="17"/>
      <c r="K609" s="17"/>
      <c r="L609" s="17"/>
      <c r="M609" s="17"/>
      <c r="N609" s="17"/>
      <c r="O609" s="17"/>
    </row>
    <row r="610" spans="1:15" ht="15.75" thickBot="1">
      <c r="A610" s="16"/>
      <c r="B610" s="17"/>
      <c r="C610" s="17"/>
      <c r="D610" s="17"/>
      <c r="E610" s="17"/>
      <c r="F610" s="17"/>
      <c r="G610" s="17"/>
      <c r="H610" s="17"/>
      <c r="I610" s="17"/>
      <c r="J610" s="17"/>
      <c r="K610" s="17"/>
      <c r="L610" s="17"/>
      <c r="M610" s="17"/>
      <c r="N610" s="17"/>
      <c r="O610" s="17"/>
    </row>
    <row r="611" spans="1:15" ht="15.75" thickBot="1">
      <c r="A611" s="16"/>
      <c r="B611" s="17"/>
      <c r="C611" s="17"/>
      <c r="D611" s="17"/>
      <c r="E611" s="17"/>
      <c r="F611" s="17"/>
      <c r="G611" s="17"/>
      <c r="H611" s="17"/>
      <c r="I611" s="17"/>
      <c r="J611" s="17"/>
      <c r="K611" s="17"/>
      <c r="L611" s="17"/>
      <c r="M611" s="17"/>
      <c r="N611" s="17"/>
      <c r="O611" s="17"/>
    </row>
    <row r="612" spans="1:15" ht="15.75" thickBot="1">
      <c r="A612" s="16"/>
      <c r="B612" s="17"/>
      <c r="C612" s="17"/>
      <c r="D612" s="17"/>
      <c r="E612" s="17"/>
      <c r="F612" s="17"/>
      <c r="G612" s="17"/>
      <c r="H612" s="17"/>
      <c r="I612" s="17"/>
      <c r="J612" s="17"/>
      <c r="K612" s="17"/>
      <c r="L612" s="17"/>
      <c r="M612" s="17"/>
      <c r="N612" s="17"/>
      <c r="O612" s="17"/>
    </row>
    <row r="613" spans="1:15" ht="15.75" thickBot="1">
      <c r="A613" s="16"/>
      <c r="B613" s="17"/>
      <c r="C613" s="17"/>
      <c r="D613" s="17"/>
      <c r="E613" s="17"/>
      <c r="F613" s="17"/>
      <c r="G613" s="17"/>
      <c r="H613" s="17"/>
      <c r="I613" s="17"/>
      <c r="J613" s="17"/>
      <c r="K613" s="17"/>
      <c r="L613" s="17"/>
      <c r="M613" s="17"/>
      <c r="N613" s="17"/>
      <c r="O613" s="17"/>
    </row>
    <row r="614" spans="1:15" ht="15.75" thickBot="1">
      <c r="A614" s="16"/>
      <c r="B614" s="17"/>
      <c r="C614" s="17"/>
      <c r="D614" s="17"/>
      <c r="E614" s="17"/>
      <c r="F614" s="17"/>
      <c r="G614" s="17"/>
      <c r="H614" s="17"/>
      <c r="I614" s="17"/>
      <c r="J614" s="17"/>
      <c r="K614" s="17"/>
      <c r="L614" s="17"/>
      <c r="M614" s="17"/>
      <c r="N614" s="17"/>
      <c r="O614" s="17"/>
    </row>
    <row r="615" spans="1:15" ht="15.75" thickBot="1">
      <c r="A615" s="16"/>
      <c r="B615" s="17"/>
      <c r="C615" s="17"/>
      <c r="D615" s="17"/>
      <c r="E615" s="17"/>
      <c r="F615" s="17"/>
      <c r="G615" s="17"/>
      <c r="H615" s="17"/>
      <c r="I615" s="17"/>
      <c r="J615" s="17"/>
      <c r="K615" s="17"/>
      <c r="L615" s="17"/>
      <c r="M615" s="17"/>
      <c r="N615" s="17"/>
      <c r="O615" s="17"/>
    </row>
    <row r="616" spans="1:15" ht="15.75" thickBot="1">
      <c r="A616" s="16"/>
      <c r="B616" s="17"/>
      <c r="C616" s="17"/>
      <c r="D616" s="17"/>
      <c r="E616" s="17"/>
      <c r="F616" s="17"/>
      <c r="G616" s="17"/>
      <c r="H616" s="17"/>
      <c r="I616" s="17"/>
      <c r="J616" s="17"/>
      <c r="K616" s="17"/>
      <c r="L616" s="17"/>
      <c r="M616" s="17"/>
      <c r="N616" s="17"/>
      <c r="O616" s="17"/>
    </row>
    <row r="617" spans="1:15" ht="15.75" thickBot="1">
      <c r="A617" s="16"/>
      <c r="B617" s="17"/>
      <c r="C617" s="17"/>
      <c r="D617" s="17"/>
      <c r="E617" s="17"/>
      <c r="F617" s="17"/>
      <c r="G617" s="17"/>
      <c r="H617" s="17"/>
      <c r="I617" s="17"/>
      <c r="J617" s="17"/>
      <c r="K617" s="17"/>
      <c r="L617" s="17"/>
      <c r="M617" s="17"/>
      <c r="N617" s="17"/>
      <c r="O617" s="17"/>
    </row>
    <row r="618" spans="1:15" ht="15.75" thickBot="1">
      <c r="A618" s="16"/>
      <c r="B618" s="17"/>
      <c r="C618" s="17"/>
      <c r="D618" s="17"/>
      <c r="E618" s="17"/>
      <c r="F618" s="17"/>
      <c r="G618" s="17"/>
      <c r="H618" s="17"/>
      <c r="I618" s="17"/>
      <c r="J618" s="17"/>
      <c r="K618" s="17"/>
      <c r="L618" s="17"/>
      <c r="M618" s="17"/>
      <c r="N618" s="17"/>
      <c r="O618" s="17"/>
    </row>
    <row r="619" spans="1:15" ht="15.75" thickBot="1">
      <c r="A619" s="16"/>
      <c r="B619" s="17"/>
      <c r="C619" s="17"/>
      <c r="D619" s="17"/>
      <c r="E619" s="17"/>
      <c r="F619" s="17"/>
      <c r="G619" s="17"/>
      <c r="H619" s="17"/>
      <c r="I619" s="17"/>
      <c r="J619" s="17"/>
      <c r="K619" s="17"/>
      <c r="L619" s="17"/>
      <c r="M619" s="17"/>
      <c r="N619" s="17"/>
      <c r="O619" s="17"/>
    </row>
    <row r="620" spans="1:15" ht="15.75" thickBot="1">
      <c r="A620" s="16"/>
      <c r="B620" s="17"/>
      <c r="C620" s="17"/>
      <c r="D620" s="17"/>
      <c r="E620" s="17"/>
      <c r="F620" s="17"/>
      <c r="G620" s="17"/>
      <c r="H620" s="17"/>
      <c r="I620" s="17"/>
      <c r="J620" s="17"/>
      <c r="K620" s="17"/>
      <c r="L620" s="17"/>
      <c r="M620" s="17"/>
      <c r="N620" s="17"/>
      <c r="O620" s="17"/>
    </row>
    <row r="621" spans="1:15" ht="15.75" thickBot="1">
      <c r="A621" s="16"/>
      <c r="B621" s="17"/>
      <c r="C621" s="17"/>
      <c r="D621" s="17"/>
      <c r="E621" s="17"/>
      <c r="F621" s="17"/>
      <c r="G621" s="17"/>
      <c r="H621" s="17"/>
      <c r="I621" s="17"/>
      <c r="J621" s="17"/>
      <c r="K621" s="17"/>
      <c r="L621" s="17"/>
      <c r="M621" s="17"/>
      <c r="N621" s="17"/>
      <c r="O621" s="17"/>
    </row>
    <row r="622" spans="1:15" ht="15.75" thickBot="1">
      <c r="A622" s="16"/>
      <c r="B622" s="17"/>
      <c r="C622" s="17"/>
      <c r="D622" s="17"/>
      <c r="E622" s="17"/>
      <c r="F622" s="17"/>
      <c r="G622" s="17"/>
      <c r="H622" s="17"/>
      <c r="I622" s="17"/>
      <c r="J622" s="17"/>
      <c r="K622" s="17"/>
      <c r="L622" s="17"/>
      <c r="M622" s="17"/>
      <c r="N622" s="17"/>
      <c r="O622" s="17"/>
    </row>
    <row r="623" spans="1:15" ht="15.75" thickBot="1">
      <c r="A623" s="16"/>
      <c r="B623" s="17"/>
      <c r="C623" s="17"/>
      <c r="D623" s="17"/>
      <c r="E623" s="17"/>
      <c r="F623" s="17"/>
      <c r="G623" s="17"/>
      <c r="H623" s="17"/>
      <c r="I623" s="17"/>
      <c r="J623" s="17"/>
      <c r="K623" s="17"/>
      <c r="L623" s="17"/>
      <c r="M623" s="17"/>
      <c r="N623" s="17"/>
      <c r="O623" s="17"/>
    </row>
    <row r="624" spans="1:15" ht="15.75" thickBot="1">
      <c r="A624" s="16"/>
      <c r="B624" s="17"/>
      <c r="C624" s="17"/>
      <c r="D624" s="17"/>
      <c r="E624" s="17"/>
      <c r="F624" s="17"/>
      <c r="G624" s="17"/>
      <c r="H624" s="17"/>
      <c r="I624" s="17"/>
      <c r="J624" s="17"/>
      <c r="K624" s="17"/>
      <c r="L624" s="17"/>
      <c r="M624" s="17"/>
      <c r="N624" s="17"/>
      <c r="O624" s="17"/>
    </row>
    <row r="625" spans="1:15" ht="15.75" thickBot="1">
      <c r="A625" s="16"/>
      <c r="B625" s="17"/>
      <c r="C625" s="17"/>
      <c r="D625" s="17"/>
      <c r="E625" s="17"/>
      <c r="F625" s="17"/>
      <c r="G625" s="17"/>
      <c r="H625" s="17"/>
      <c r="I625" s="17"/>
      <c r="J625" s="17"/>
      <c r="K625" s="17"/>
      <c r="L625" s="17"/>
      <c r="M625" s="17"/>
      <c r="N625" s="17"/>
      <c r="O625" s="17"/>
    </row>
    <row r="626" spans="1:15" ht="15.75" thickBot="1">
      <c r="A626" s="16"/>
      <c r="B626" s="17"/>
      <c r="C626" s="17"/>
      <c r="D626" s="17"/>
      <c r="E626" s="17"/>
      <c r="F626" s="17"/>
      <c r="G626" s="17"/>
      <c r="H626" s="17"/>
      <c r="I626" s="17"/>
      <c r="J626" s="17"/>
      <c r="K626" s="17"/>
      <c r="L626" s="17"/>
      <c r="M626" s="17"/>
      <c r="N626" s="17"/>
      <c r="O626" s="17"/>
    </row>
    <row r="627" spans="1:15" ht="15.75" thickBot="1">
      <c r="A627" s="16"/>
      <c r="B627" s="17"/>
      <c r="C627" s="17"/>
      <c r="D627" s="17"/>
      <c r="E627" s="17"/>
      <c r="F627" s="17"/>
      <c r="G627" s="17"/>
      <c r="H627" s="17"/>
      <c r="I627" s="17"/>
      <c r="J627" s="17"/>
      <c r="K627" s="17"/>
      <c r="L627" s="17"/>
      <c r="M627" s="17"/>
      <c r="N627" s="17"/>
      <c r="O627" s="17"/>
    </row>
    <row r="628" spans="1:15" ht="15.75" thickBot="1">
      <c r="A628" s="16"/>
      <c r="B628" s="17"/>
      <c r="C628" s="17"/>
      <c r="D628" s="17"/>
      <c r="E628" s="17"/>
      <c r="F628" s="17"/>
      <c r="G628" s="17"/>
      <c r="H628" s="17"/>
      <c r="I628" s="17"/>
      <c r="J628" s="17"/>
      <c r="K628" s="17"/>
      <c r="L628" s="17"/>
      <c r="M628" s="17"/>
      <c r="N628" s="17"/>
      <c r="O628" s="17"/>
    </row>
    <row r="629" spans="1:15" ht="15.75" thickBot="1">
      <c r="A629" s="16"/>
      <c r="B629" s="17"/>
      <c r="C629" s="17"/>
      <c r="D629" s="17"/>
      <c r="E629" s="17"/>
      <c r="F629" s="17"/>
      <c r="G629" s="17"/>
      <c r="H629" s="17"/>
      <c r="I629" s="17"/>
      <c r="J629" s="17"/>
      <c r="K629" s="17"/>
      <c r="L629" s="17"/>
      <c r="M629" s="17"/>
      <c r="N629" s="17"/>
      <c r="O629" s="17"/>
    </row>
    <row r="630" spans="1:15" ht="15.75" thickBot="1">
      <c r="A630" s="16"/>
      <c r="B630" s="17"/>
      <c r="C630" s="17"/>
      <c r="D630" s="17"/>
      <c r="E630" s="17"/>
      <c r="F630" s="17"/>
      <c r="G630" s="17"/>
      <c r="H630" s="17"/>
      <c r="I630" s="17"/>
      <c r="J630" s="17"/>
      <c r="K630" s="17"/>
      <c r="L630" s="17"/>
      <c r="M630" s="17"/>
      <c r="N630" s="17"/>
      <c r="O630" s="17"/>
    </row>
    <row r="631" spans="1:15" ht="15.75" thickBot="1">
      <c r="A631" s="16"/>
      <c r="B631" s="17"/>
      <c r="C631" s="17"/>
      <c r="D631" s="17"/>
      <c r="E631" s="17"/>
      <c r="F631" s="17"/>
      <c r="G631" s="17"/>
      <c r="H631" s="17"/>
      <c r="I631" s="17"/>
      <c r="J631" s="17"/>
      <c r="K631" s="17"/>
      <c r="L631" s="17"/>
      <c r="M631" s="17"/>
      <c r="N631" s="17"/>
      <c r="O631" s="17"/>
    </row>
    <row r="632" spans="1:15" ht="15.75" thickBot="1">
      <c r="A632" s="16"/>
      <c r="B632" s="17"/>
      <c r="C632" s="17"/>
      <c r="D632" s="17"/>
      <c r="E632" s="17"/>
      <c r="F632" s="17"/>
      <c r="G632" s="17"/>
      <c r="H632" s="17"/>
      <c r="I632" s="17"/>
      <c r="J632" s="17"/>
      <c r="K632" s="17"/>
      <c r="L632" s="17"/>
      <c r="M632" s="17"/>
      <c r="N632" s="17"/>
      <c r="O632" s="17"/>
    </row>
    <row r="633" spans="1:15" ht="15.75" thickBot="1">
      <c r="A633" s="16"/>
      <c r="B633" s="17"/>
      <c r="C633" s="17"/>
      <c r="D633" s="17"/>
      <c r="E633" s="17"/>
      <c r="F633" s="17"/>
      <c r="G633" s="17"/>
      <c r="H633" s="17"/>
      <c r="I633" s="17"/>
      <c r="J633" s="17"/>
      <c r="K633" s="17"/>
      <c r="L633" s="17"/>
      <c r="M633" s="17"/>
      <c r="N633" s="17"/>
      <c r="O633" s="17"/>
    </row>
    <row r="634" spans="1:15" ht="15.75" thickBot="1">
      <c r="A634" s="16"/>
      <c r="B634" s="17"/>
      <c r="C634" s="17"/>
      <c r="D634" s="17"/>
      <c r="E634" s="17"/>
      <c r="F634" s="17"/>
      <c r="G634" s="17"/>
      <c r="H634" s="17"/>
      <c r="I634" s="17"/>
      <c r="J634" s="17"/>
      <c r="K634" s="17"/>
      <c r="L634" s="17"/>
      <c r="M634" s="17"/>
      <c r="N634" s="17"/>
      <c r="O634" s="17"/>
    </row>
    <row r="635" spans="1:15" ht="15.75" thickBot="1">
      <c r="A635" s="16"/>
      <c r="B635" s="17"/>
      <c r="C635" s="17"/>
      <c r="D635" s="17"/>
      <c r="E635" s="17"/>
      <c r="F635" s="17"/>
      <c r="G635" s="17"/>
      <c r="H635" s="17"/>
      <c r="I635" s="17"/>
      <c r="J635" s="17"/>
      <c r="K635" s="17"/>
      <c r="L635" s="17"/>
      <c r="M635" s="17"/>
      <c r="N635" s="17"/>
      <c r="O635" s="17"/>
    </row>
    <row r="636" spans="1:15" ht="15.75" thickBot="1">
      <c r="A636" s="16"/>
      <c r="B636" s="17"/>
      <c r="C636" s="17"/>
      <c r="D636" s="17"/>
      <c r="E636" s="17"/>
      <c r="F636" s="17"/>
      <c r="G636" s="17"/>
      <c r="H636" s="17"/>
      <c r="I636" s="17"/>
      <c r="J636" s="17"/>
      <c r="K636" s="17"/>
      <c r="L636" s="17"/>
      <c r="M636" s="17"/>
      <c r="N636" s="17"/>
      <c r="O636" s="17"/>
    </row>
    <row r="637" spans="1:15" ht="15.75" thickBot="1">
      <c r="A637" s="16"/>
      <c r="B637" s="17"/>
      <c r="C637" s="17"/>
      <c r="D637" s="17"/>
      <c r="E637" s="17"/>
      <c r="F637" s="17"/>
      <c r="G637" s="17"/>
      <c r="H637" s="17"/>
      <c r="I637" s="17"/>
      <c r="J637" s="17"/>
      <c r="K637" s="17"/>
      <c r="L637" s="17"/>
      <c r="M637" s="17"/>
      <c r="N637" s="17"/>
      <c r="O637" s="17"/>
    </row>
    <row r="638" spans="1:15" ht="15.75" thickBot="1">
      <c r="A638" s="16"/>
      <c r="B638" s="17"/>
      <c r="C638" s="17"/>
      <c r="D638" s="17"/>
      <c r="E638" s="17"/>
      <c r="F638" s="17"/>
      <c r="G638" s="17"/>
      <c r="H638" s="17"/>
      <c r="I638" s="17"/>
      <c r="J638" s="17"/>
      <c r="K638" s="17"/>
      <c r="L638" s="17"/>
      <c r="M638" s="17"/>
      <c r="N638" s="17"/>
      <c r="O638" s="17"/>
    </row>
    <row r="639" spans="1:15" ht="15.75" thickBot="1">
      <c r="A639" s="16"/>
      <c r="B639" s="17"/>
      <c r="C639" s="17"/>
      <c r="D639" s="17"/>
      <c r="E639" s="17"/>
      <c r="F639" s="17"/>
      <c r="G639" s="17"/>
      <c r="H639" s="17"/>
      <c r="I639" s="17"/>
      <c r="J639" s="17"/>
      <c r="K639" s="17"/>
      <c r="L639" s="17"/>
      <c r="M639" s="17"/>
      <c r="N639" s="17"/>
      <c r="O639" s="17"/>
    </row>
    <row r="640" spans="1:15" ht="15.75" thickBot="1">
      <c r="A640" s="16"/>
      <c r="B640" s="17"/>
      <c r="C640" s="17"/>
      <c r="D640" s="17"/>
      <c r="E640" s="17"/>
      <c r="F640" s="17"/>
      <c r="G640" s="17"/>
      <c r="H640" s="17"/>
      <c r="I640" s="17"/>
      <c r="J640" s="17"/>
      <c r="K640" s="17"/>
      <c r="L640" s="17"/>
      <c r="M640" s="17"/>
      <c r="N640" s="17"/>
      <c r="O640" s="17"/>
    </row>
    <row r="641" spans="1:15" ht="15.75" thickBot="1">
      <c r="A641" s="16"/>
      <c r="B641" s="17"/>
      <c r="C641" s="17"/>
      <c r="D641" s="17"/>
      <c r="E641" s="17"/>
      <c r="F641" s="17"/>
      <c r="G641" s="17"/>
      <c r="H641" s="17"/>
      <c r="I641" s="17"/>
      <c r="J641" s="17"/>
      <c r="K641" s="17"/>
      <c r="L641" s="17"/>
      <c r="M641" s="17"/>
      <c r="N641" s="17"/>
      <c r="O641" s="17"/>
    </row>
    <row r="642" spans="1:15" ht="15.75" thickBot="1">
      <c r="A642" s="16"/>
      <c r="B642" s="17"/>
      <c r="C642" s="17"/>
      <c r="D642" s="17"/>
      <c r="E642" s="17"/>
      <c r="F642" s="17"/>
      <c r="G642" s="17"/>
      <c r="H642" s="17"/>
      <c r="I642" s="17"/>
      <c r="J642" s="17"/>
      <c r="K642" s="17"/>
      <c r="L642" s="17"/>
      <c r="M642" s="17"/>
      <c r="N642" s="17"/>
      <c r="O642" s="17"/>
    </row>
    <row r="643" spans="1:15" ht="15.75" thickBot="1">
      <c r="A643" s="16"/>
      <c r="B643" s="17"/>
      <c r="C643" s="17"/>
      <c r="D643" s="17"/>
      <c r="E643" s="17"/>
      <c r="F643" s="17"/>
      <c r="G643" s="17"/>
      <c r="H643" s="17"/>
      <c r="I643" s="17"/>
      <c r="J643" s="17"/>
      <c r="K643" s="17"/>
      <c r="L643" s="17"/>
      <c r="M643" s="17"/>
      <c r="N643" s="17"/>
      <c r="O643" s="17"/>
    </row>
    <row r="644" spans="1:15" ht="15.75" thickBot="1">
      <c r="A644" s="16"/>
      <c r="B644" s="17"/>
      <c r="C644" s="17"/>
      <c r="D644" s="17"/>
      <c r="E644" s="17"/>
      <c r="F644" s="17"/>
      <c r="G644" s="17"/>
      <c r="H644" s="17"/>
      <c r="I644" s="17"/>
      <c r="J644" s="17"/>
      <c r="K644" s="17"/>
      <c r="L644" s="17"/>
      <c r="M644" s="17"/>
      <c r="N644" s="17"/>
      <c r="O644" s="17"/>
    </row>
    <row r="645" spans="1:15" ht="15.75" thickBot="1">
      <c r="A645" s="16"/>
      <c r="B645" s="17"/>
      <c r="C645" s="17"/>
      <c r="D645" s="17"/>
      <c r="E645" s="17"/>
      <c r="F645" s="17"/>
      <c r="G645" s="17"/>
      <c r="H645" s="17"/>
      <c r="I645" s="17"/>
      <c r="J645" s="17"/>
      <c r="K645" s="17"/>
      <c r="L645" s="17"/>
      <c r="M645" s="17"/>
      <c r="N645" s="17"/>
      <c r="O645" s="17"/>
    </row>
    <row r="646" spans="1:15" ht="15.75" thickBot="1">
      <c r="A646" s="16"/>
      <c r="B646" s="17"/>
      <c r="C646" s="17"/>
      <c r="D646" s="17"/>
      <c r="E646" s="17"/>
      <c r="F646" s="17"/>
      <c r="G646" s="17"/>
      <c r="H646" s="17"/>
      <c r="I646" s="17"/>
      <c r="J646" s="17"/>
      <c r="K646" s="17"/>
      <c r="L646" s="17"/>
      <c r="M646" s="17"/>
      <c r="N646" s="17"/>
      <c r="O646" s="17"/>
    </row>
    <row r="647" spans="1:15" ht="15.75" thickBot="1">
      <c r="A647" s="16"/>
      <c r="B647" s="17"/>
      <c r="C647" s="17"/>
      <c r="D647" s="17"/>
      <c r="E647" s="17"/>
      <c r="F647" s="17"/>
      <c r="G647" s="17"/>
      <c r="H647" s="17"/>
      <c r="I647" s="17"/>
      <c r="J647" s="17"/>
      <c r="K647" s="17"/>
      <c r="L647" s="17"/>
      <c r="M647" s="17"/>
      <c r="N647" s="17"/>
      <c r="O647" s="17"/>
    </row>
    <row r="648" spans="1:15" ht="15.75" thickBot="1">
      <c r="A648" s="16"/>
      <c r="B648" s="17"/>
      <c r="C648" s="17"/>
      <c r="D648" s="17"/>
      <c r="E648" s="17"/>
      <c r="F648" s="17"/>
      <c r="G648" s="17"/>
      <c r="H648" s="17"/>
      <c r="I648" s="17"/>
      <c r="J648" s="17"/>
      <c r="K648" s="17"/>
      <c r="L648" s="17"/>
      <c r="M648" s="17"/>
      <c r="N648" s="17"/>
      <c r="O648" s="17"/>
    </row>
    <row r="649" spans="1:15" ht="15.75" thickBot="1">
      <c r="A649" s="16"/>
      <c r="B649" s="17"/>
      <c r="C649" s="17"/>
      <c r="D649" s="17"/>
      <c r="E649" s="17"/>
      <c r="F649" s="17"/>
      <c r="G649" s="17"/>
      <c r="H649" s="17"/>
      <c r="I649" s="17"/>
      <c r="J649" s="17"/>
      <c r="K649" s="17"/>
      <c r="L649" s="17"/>
      <c r="M649" s="17"/>
      <c r="N649" s="17"/>
      <c r="O649" s="17"/>
    </row>
    <row r="650" spans="1:15" ht="15.75" thickBot="1">
      <c r="A650" s="16"/>
      <c r="B650" s="17"/>
      <c r="C650" s="17"/>
      <c r="D650" s="17"/>
      <c r="E650" s="17"/>
      <c r="F650" s="17"/>
      <c r="G650" s="17"/>
      <c r="H650" s="17"/>
      <c r="I650" s="17"/>
      <c r="J650" s="17"/>
      <c r="K650" s="17"/>
      <c r="L650" s="17"/>
      <c r="M650" s="17"/>
      <c r="N650" s="17"/>
      <c r="O650" s="17"/>
    </row>
    <row r="651" spans="1:15" ht="15.75" thickBot="1">
      <c r="A651" s="16"/>
      <c r="B651" s="17"/>
      <c r="C651" s="17"/>
      <c r="D651" s="17"/>
      <c r="E651" s="17"/>
      <c r="F651" s="17"/>
      <c r="G651" s="17"/>
      <c r="H651" s="17"/>
      <c r="I651" s="17"/>
      <c r="J651" s="17"/>
      <c r="K651" s="17"/>
      <c r="L651" s="17"/>
      <c r="M651" s="17"/>
      <c r="N651" s="17"/>
      <c r="O651" s="17"/>
    </row>
    <row r="652" spans="1:15" ht="15.75" thickBot="1">
      <c r="A652" s="16"/>
      <c r="B652" s="17"/>
      <c r="C652" s="17"/>
      <c r="D652" s="17"/>
      <c r="E652" s="17"/>
      <c r="F652" s="17"/>
      <c r="G652" s="17"/>
      <c r="H652" s="17"/>
      <c r="I652" s="17"/>
      <c r="J652" s="17"/>
      <c r="K652" s="17"/>
      <c r="L652" s="17"/>
      <c r="M652" s="17"/>
      <c r="N652" s="17"/>
      <c r="O652" s="17"/>
    </row>
    <row r="653" spans="1:15" ht="15.75" thickBot="1">
      <c r="A653" s="16"/>
      <c r="B653" s="17"/>
      <c r="C653" s="17"/>
      <c r="D653" s="17"/>
      <c r="E653" s="17"/>
      <c r="F653" s="17"/>
      <c r="G653" s="17"/>
      <c r="H653" s="17"/>
      <c r="I653" s="17"/>
      <c r="J653" s="17"/>
      <c r="K653" s="17"/>
      <c r="L653" s="17"/>
      <c r="M653" s="17"/>
      <c r="N653" s="17"/>
      <c r="O653" s="17"/>
    </row>
    <row r="654" spans="1:15" ht="15.75" thickBot="1">
      <c r="A654" s="16"/>
      <c r="B654" s="17"/>
      <c r="C654" s="17"/>
      <c r="D654" s="17"/>
      <c r="E654" s="17"/>
      <c r="F654" s="17"/>
      <c r="G654" s="17"/>
      <c r="H654" s="17"/>
      <c r="I654" s="17"/>
      <c r="J654" s="17"/>
      <c r="K654" s="17"/>
      <c r="L654" s="17"/>
      <c r="M654" s="17"/>
      <c r="N654" s="17"/>
      <c r="O654" s="17"/>
    </row>
    <row r="655" spans="1:15" ht="15.75" thickBot="1">
      <c r="A655" s="16"/>
      <c r="B655" s="17"/>
      <c r="C655" s="17"/>
      <c r="D655" s="17"/>
      <c r="E655" s="17"/>
      <c r="F655" s="17"/>
      <c r="G655" s="17"/>
      <c r="H655" s="17"/>
      <c r="I655" s="17"/>
      <c r="J655" s="17"/>
      <c r="K655" s="17"/>
      <c r="L655" s="17"/>
      <c r="M655" s="17"/>
      <c r="N655" s="17"/>
      <c r="O655" s="17"/>
    </row>
    <row r="656" spans="1:15" ht="15.75" thickBot="1">
      <c r="A656" s="16"/>
      <c r="B656" s="17"/>
      <c r="C656" s="17"/>
      <c r="D656" s="17"/>
      <c r="E656" s="17"/>
      <c r="F656" s="17"/>
      <c r="G656" s="17"/>
      <c r="H656" s="17"/>
      <c r="I656" s="17"/>
      <c r="J656" s="17"/>
      <c r="K656" s="17"/>
      <c r="L656" s="17"/>
      <c r="M656" s="17"/>
      <c r="N656" s="17"/>
      <c r="O656" s="17"/>
    </row>
    <row r="657" spans="1:15" ht="15.75" thickBot="1">
      <c r="A657" s="16"/>
      <c r="B657" s="17"/>
      <c r="C657" s="17"/>
      <c r="D657" s="17"/>
      <c r="E657" s="17"/>
      <c r="F657" s="17"/>
      <c r="G657" s="17"/>
      <c r="H657" s="17"/>
      <c r="I657" s="17"/>
      <c r="J657" s="17"/>
      <c r="K657" s="17"/>
      <c r="L657" s="17"/>
      <c r="M657" s="17"/>
      <c r="N657" s="17"/>
      <c r="O657" s="17"/>
    </row>
    <row r="658" spans="1:15" ht="15.75" thickBot="1">
      <c r="A658" s="16"/>
      <c r="B658" s="17"/>
      <c r="C658" s="17"/>
      <c r="D658" s="17"/>
      <c r="E658" s="17"/>
      <c r="F658" s="17"/>
      <c r="G658" s="17"/>
      <c r="H658" s="17"/>
      <c r="I658" s="17"/>
      <c r="J658" s="17"/>
      <c r="K658" s="17"/>
      <c r="L658" s="17"/>
      <c r="M658" s="17"/>
      <c r="N658" s="17"/>
      <c r="O658" s="17"/>
    </row>
    <row r="659" spans="1:15" ht="15.75" thickBot="1">
      <c r="A659" s="16"/>
      <c r="B659" s="17"/>
      <c r="C659" s="17"/>
      <c r="D659" s="17"/>
      <c r="E659" s="17"/>
      <c r="F659" s="17"/>
      <c r="G659" s="17"/>
      <c r="H659" s="17"/>
      <c r="I659" s="17"/>
      <c r="J659" s="17"/>
      <c r="K659" s="17"/>
      <c r="L659" s="17"/>
      <c r="M659" s="17"/>
      <c r="N659" s="17"/>
      <c r="O659" s="17"/>
    </row>
    <row r="660" spans="1:15" ht="15.75" thickBot="1">
      <c r="A660" s="16"/>
      <c r="B660" s="17"/>
      <c r="C660" s="17"/>
      <c r="D660" s="17"/>
      <c r="E660" s="17"/>
      <c r="F660" s="17"/>
      <c r="G660" s="17"/>
      <c r="H660" s="17"/>
      <c r="I660" s="17"/>
      <c r="J660" s="17"/>
      <c r="K660" s="17"/>
      <c r="L660" s="17"/>
      <c r="M660" s="17"/>
      <c r="N660" s="17"/>
      <c r="O660" s="17"/>
    </row>
    <row r="661" spans="1:15" ht="15.75" thickBot="1">
      <c r="A661" s="16"/>
      <c r="B661" s="17"/>
      <c r="C661" s="17"/>
      <c r="D661" s="17"/>
      <c r="E661" s="17"/>
      <c r="F661" s="17"/>
      <c r="G661" s="17"/>
      <c r="H661" s="17"/>
      <c r="I661" s="17"/>
      <c r="J661" s="17"/>
      <c r="K661" s="17"/>
      <c r="L661" s="17"/>
      <c r="M661" s="17"/>
      <c r="N661" s="17"/>
      <c r="O661" s="17"/>
    </row>
    <row r="662" spans="1:15" ht="15.75" thickBot="1">
      <c r="A662" s="16"/>
      <c r="B662" s="17"/>
      <c r="C662" s="17"/>
      <c r="D662" s="17"/>
      <c r="E662" s="17"/>
      <c r="F662" s="17"/>
      <c r="G662" s="17"/>
      <c r="H662" s="17"/>
      <c r="I662" s="17"/>
      <c r="J662" s="17"/>
      <c r="K662" s="17"/>
      <c r="L662" s="17"/>
      <c r="M662" s="17"/>
      <c r="N662" s="17"/>
      <c r="O662" s="17"/>
    </row>
    <row r="663" spans="1:15" ht="15.75" thickBot="1">
      <c r="A663" s="16"/>
      <c r="B663" s="17"/>
      <c r="C663" s="17"/>
      <c r="D663" s="17"/>
      <c r="E663" s="17"/>
      <c r="F663" s="17"/>
      <c r="G663" s="17"/>
      <c r="H663" s="17"/>
      <c r="I663" s="17"/>
      <c r="J663" s="17"/>
      <c r="K663" s="17"/>
      <c r="L663" s="17"/>
      <c r="M663" s="17"/>
      <c r="N663" s="17"/>
      <c r="O663" s="17"/>
    </row>
    <row r="664" spans="1:15" ht="15.75" thickBot="1">
      <c r="A664" s="16"/>
      <c r="B664" s="17"/>
      <c r="C664" s="17"/>
      <c r="D664" s="17"/>
      <c r="E664" s="17"/>
      <c r="F664" s="17"/>
      <c r="G664" s="17"/>
      <c r="H664" s="17"/>
      <c r="I664" s="17"/>
      <c r="J664" s="17"/>
      <c r="K664" s="17"/>
      <c r="L664" s="17"/>
      <c r="M664" s="17"/>
      <c r="N664" s="17"/>
      <c r="O664" s="17"/>
    </row>
    <row r="665" spans="1:15" ht="15.75" thickBot="1">
      <c r="A665" s="16"/>
      <c r="B665" s="17"/>
      <c r="C665" s="17"/>
      <c r="D665" s="17"/>
      <c r="E665" s="17"/>
      <c r="F665" s="17"/>
      <c r="G665" s="17"/>
      <c r="H665" s="17"/>
      <c r="I665" s="17"/>
      <c r="J665" s="17"/>
      <c r="K665" s="17"/>
      <c r="L665" s="17"/>
      <c r="M665" s="17"/>
      <c r="N665" s="17"/>
      <c r="O665" s="17"/>
    </row>
    <row r="666" spans="1:15" ht="15.75" thickBot="1">
      <c r="A666" s="16"/>
      <c r="B666" s="17"/>
      <c r="C666" s="17"/>
      <c r="D666" s="17"/>
      <c r="E666" s="17"/>
      <c r="F666" s="17"/>
      <c r="G666" s="17"/>
      <c r="H666" s="17"/>
      <c r="I666" s="17"/>
      <c r="J666" s="17"/>
      <c r="K666" s="17"/>
      <c r="L666" s="17"/>
      <c r="M666" s="17"/>
      <c r="N666" s="17"/>
      <c r="O666" s="17"/>
    </row>
    <row r="667" spans="1:15" ht="15.75" thickBot="1">
      <c r="A667" s="16"/>
      <c r="B667" s="17"/>
      <c r="C667" s="17"/>
      <c r="D667" s="17"/>
      <c r="E667" s="17"/>
      <c r="F667" s="17"/>
      <c r="G667" s="17"/>
      <c r="H667" s="17"/>
      <c r="I667" s="17"/>
      <c r="J667" s="17"/>
      <c r="K667" s="17"/>
      <c r="L667" s="17"/>
      <c r="M667" s="17"/>
      <c r="N667" s="17"/>
      <c r="O667" s="17"/>
    </row>
    <row r="668" spans="1:15" ht="15.75" thickBot="1">
      <c r="A668" s="16"/>
      <c r="B668" s="17"/>
      <c r="C668" s="17"/>
      <c r="D668" s="17"/>
      <c r="E668" s="17"/>
      <c r="F668" s="17"/>
      <c r="G668" s="17"/>
      <c r="H668" s="17"/>
      <c r="I668" s="17"/>
      <c r="J668" s="17"/>
      <c r="K668" s="17"/>
      <c r="L668" s="17"/>
      <c r="M668" s="17"/>
      <c r="N668" s="17"/>
      <c r="O668" s="17"/>
    </row>
    <row r="669" spans="1:15" ht="15.75" thickBot="1">
      <c r="A669" s="16"/>
      <c r="B669" s="17"/>
      <c r="C669" s="17"/>
      <c r="D669" s="17"/>
      <c r="E669" s="17"/>
      <c r="F669" s="17"/>
      <c r="G669" s="17"/>
      <c r="H669" s="17"/>
      <c r="I669" s="17"/>
      <c r="J669" s="17"/>
      <c r="K669" s="17"/>
      <c r="L669" s="17"/>
      <c r="M669" s="17"/>
      <c r="N669" s="17"/>
      <c r="O669" s="17"/>
    </row>
    <row r="670" spans="1:15" ht="15.75" thickBot="1">
      <c r="A670" s="16"/>
      <c r="B670" s="17"/>
      <c r="C670" s="17"/>
      <c r="D670" s="17"/>
      <c r="E670" s="17"/>
      <c r="F670" s="17"/>
      <c r="G670" s="17"/>
      <c r="H670" s="17"/>
      <c r="I670" s="17"/>
      <c r="J670" s="17"/>
      <c r="K670" s="17"/>
      <c r="L670" s="17"/>
      <c r="M670" s="17"/>
      <c r="N670" s="17"/>
      <c r="O670" s="17"/>
    </row>
    <row r="671" spans="1:15" ht="15.75" thickBot="1">
      <c r="A671" s="16"/>
      <c r="B671" s="17"/>
      <c r="C671" s="17"/>
      <c r="D671" s="17"/>
      <c r="E671" s="17"/>
      <c r="F671" s="17"/>
      <c r="G671" s="17"/>
      <c r="H671" s="17"/>
      <c r="I671" s="17"/>
      <c r="J671" s="17"/>
      <c r="K671" s="17"/>
      <c r="L671" s="17"/>
      <c r="M671" s="17"/>
      <c r="N671" s="17"/>
      <c r="O671" s="17"/>
    </row>
    <row r="672" spans="1:15" ht="15.75" thickBot="1">
      <c r="A672" s="16"/>
      <c r="B672" s="17"/>
      <c r="C672" s="17"/>
      <c r="D672" s="17"/>
      <c r="E672" s="17"/>
      <c r="F672" s="17"/>
      <c r="G672" s="17"/>
      <c r="H672" s="17"/>
      <c r="I672" s="17"/>
      <c r="J672" s="17"/>
      <c r="K672" s="17"/>
      <c r="L672" s="17"/>
      <c r="M672" s="17"/>
      <c r="N672" s="17"/>
      <c r="O672" s="17"/>
    </row>
    <row r="673" spans="1:15" ht="15.75" thickBot="1">
      <c r="A673" s="16"/>
      <c r="B673" s="17"/>
      <c r="C673" s="17"/>
      <c r="D673" s="17"/>
      <c r="E673" s="17"/>
      <c r="F673" s="17"/>
      <c r="G673" s="17"/>
      <c r="H673" s="17"/>
      <c r="I673" s="17"/>
      <c r="J673" s="17"/>
      <c r="K673" s="17"/>
      <c r="L673" s="17"/>
      <c r="M673" s="17"/>
      <c r="N673" s="17"/>
      <c r="O673" s="17"/>
    </row>
    <row r="674" spans="1:15" ht="15.75" thickBot="1">
      <c r="A674" s="16"/>
      <c r="B674" s="17"/>
      <c r="C674" s="17"/>
      <c r="D674" s="17"/>
      <c r="E674" s="17"/>
      <c r="F674" s="17"/>
      <c r="G674" s="17"/>
      <c r="H674" s="17"/>
      <c r="I674" s="17"/>
      <c r="J674" s="17"/>
      <c r="K674" s="17"/>
      <c r="L674" s="17"/>
      <c r="M674" s="17"/>
      <c r="N674" s="17"/>
      <c r="O674" s="17"/>
    </row>
    <row r="675" spans="1:15" ht="15.75" thickBot="1">
      <c r="A675" s="16"/>
      <c r="B675" s="17"/>
      <c r="C675" s="17"/>
      <c r="D675" s="17"/>
      <c r="E675" s="17"/>
      <c r="F675" s="17"/>
      <c r="G675" s="17"/>
      <c r="H675" s="17"/>
      <c r="I675" s="17"/>
      <c r="J675" s="17"/>
      <c r="K675" s="17"/>
      <c r="L675" s="17"/>
      <c r="M675" s="17"/>
      <c r="N675" s="17"/>
      <c r="O675" s="17"/>
    </row>
    <row r="676" spans="1:15" ht="15.75" thickBot="1">
      <c r="A676" s="16"/>
      <c r="B676" s="17"/>
      <c r="C676" s="17"/>
      <c r="D676" s="17"/>
      <c r="E676" s="17"/>
      <c r="F676" s="17"/>
      <c r="G676" s="17"/>
      <c r="H676" s="17"/>
      <c r="I676" s="17"/>
      <c r="J676" s="17"/>
      <c r="K676" s="17"/>
      <c r="L676" s="17"/>
      <c r="M676" s="17"/>
      <c r="N676" s="17"/>
      <c r="O676" s="17"/>
    </row>
    <row r="677" spans="1:15" ht="15.75" thickBot="1">
      <c r="A677" s="16"/>
      <c r="B677" s="17"/>
      <c r="C677" s="17"/>
      <c r="D677" s="17"/>
      <c r="E677" s="17"/>
      <c r="F677" s="17"/>
      <c r="G677" s="17"/>
      <c r="H677" s="17"/>
      <c r="I677" s="17"/>
      <c r="J677" s="17"/>
      <c r="K677" s="17"/>
      <c r="L677" s="17"/>
      <c r="M677" s="17"/>
      <c r="N677" s="17"/>
      <c r="O677" s="17"/>
    </row>
    <row r="678" spans="1:15" ht="15.75" thickBot="1">
      <c r="A678" s="16"/>
      <c r="B678" s="17"/>
      <c r="C678" s="17"/>
      <c r="D678" s="17"/>
      <c r="E678" s="17"/>
      <c r="F678" s="17"/>
      <c r="G678" s="17"/>
      <c r="H678" s="17"/>
      <c r="I678" s="17"/>
      <c r="J678" s="17"/>
      <c r="K678" s="17"/>
      <c r="L678" s="17"/>
      <c r="M678" s="17"/>
      <c r="N678" s="17"/>
      <c r="O678" s="17"/>
    </row>
    <row r="679" spans="1:15" ht="15.75" thickBot="1">
      <c r="A679" s="16"/>
      <c r="B679" s="17"/>
      <c r="C679" s="17"/>
      <c r="D679" s="17"/>
      <c r="E679" s="17"/>
      <c r="F679" s="17"/>
      <c r="G679" s="17"/>
      <c r="H679" s="17"/>
      <c r="I679" s="17"/>
      <c r="J679" s="17"/>
      <c r="K679" s="17"/>
      <c r="L679" s="17"/>
      <c r="M679" s="17"/>
      <c r="N679" s="17"/>
      <c r="O679" s="17"/>
    </row>
    <row r="680" spans="1:15" ht="15.75" thickBot="1">
      <c r="A680" s="16"/>
      <c r="B680" s="17"/>
      <c r="C680" s="17"/>
      <c r="D680" s="17"/>
      <c r="E680" s="17"/>
      <c r="F680" s="17"/>
      <c r="G680" s="17"/>
      <c r="H680" s="17"/>
      <c r="I680" s="17"/>
      <c r="J680" s="17"/>
      <c r="K680" s="17"/>
      <c r="L680" s="17"/>
      <c r="M680" s="17"/>
      <c r="N680" s="17"/>
      <c r="O680" s="17"/>
    </row>
    <row r="681" spans="1:15" ht="15.75" thickBot="1">
      <c r="A681" s="16"/>
      <c r="B681" s="17"/>
      <c r="C681" s="17"/>
      <c r="D681" s="17"/>
      <c r="E681" s="17"/>
      <c r="F681" s="17"/>
      <c r="G681" s="17"/>
      <c r="H681" s="17"/>
      <c r="I681" s="17"/>
      <c r="J681" s="17"/>
      <c r="K681" s="17"/>
      <c r="L681" s="17"/>
      <c r="M681" s="17"/>
      <c r="N681" s="17"/>
      <c r="O681" s="17"/>
    </row>
    <row r="682" spans="1:15" ht="15.75" thickBot="1">
      <c r="A682" s="16"/>
      <c r="B682" s="17"/>
      <c r="C682" s="17"/>
      <c r="D682" s="17"/>
      <c r="E682" s="17"/>
      <c r="F682" s="17"/>
      <c r="G682" s="17"/>
      <c r="H682" s="17"/>
      <c r="I682" s="17"/>
      <c r="J682" s="17"/>
      <c r="K682" s="17"/>
      <c r="L682" s="17"/>
      <c r="M682" s="17"/>
      <c r="N682" s="17"/>
      <c r="O682" s="17"/>
    </row>
    <row r="683" spans="1:15" ht="15.75" thickBot="1">
      <c r="A683" s="16"/>
      <c r="B683" s="17"/>
      <c r="C683" s="17"/>
      <c r="D683" s="17"/>
      <c r="E683" s="17"/>
      <c r="F683" s="17"/>
      <c r="G683" s="17"/>
      <c r="H683" s="17"/>
      <c r="I683" s="17"/>
      <c r="J683" s="17"/>
      <c r="K683" s="17"/>
      <c r="L683" s="17"/>
      <c r="M683" s="17"/>
      <c r="N683" s="17"/>
      <c r="O683" s="17"/>
    </row>
    <row r="684" spans="1:15" ht="15.75" thickBot="1">
      <c r="A684" s="16"/>
      <c r="B684" s="17"/>
      <c r="C684" s="17"/>
      <c r="D684" s="17"/>
      <c r="E684" s="17"/>
      <c r="F684" s="17"/>
      <c r="G684" s="17"/>
      <c r="H684" s="17"/>
      <c r="I684" s="17"/>
      <c r="J684" s="17"/>
      <c r="K684" s="17"/>
      <c r="L684" s="17"/>
      <c r="M684" s="17"/>
      <c r="N684" s="17"/>
      <c r="O684" s="17"/>
    </row>
    <row r="685" spans="1:15" ht="15.75" thickBot="1">
      <c r="A685" s="16"/>
      <c r="B685" s="17"/>
      <c r="C685" s="17"/>
      <c r="D685" s="17"/>
      <c r="E685" s="17"/>
      <c r="F685" s="17"/>
      <c r="G685" s="17"/>
      <c r="H685" s="17"/>
      <c r="I685" s="17"/>
      <c r="J685" s="17"/>
      <c r="K685" s="17"/>
      <c r="L685" s="17"/>
      <c r="M685" s="17"/>
      <c r="N685" s="17"/>
      <c r="O685" s="17"/>
    </row>
    <row r="686" spans="1:15" ht="15.75" thickBot="1">
      <c r="A686" s="16"/>
      <c r="B686" s="17"/>
      <c r="C686" s="17"/>
      <c r="D686" s="17"/>
      <c r="E686" s="17"/>
      <c r="F686" s="17"/>
      <c r="G686" s="17"/>
      <c r="H686" s="17"/>
      <c r="I686" s="17"/>
      <c r="J686" s="17"/>
      <c r="K686" s="17"/>
      <c r="L686" s="17"/>
      <c r="M686" s="17"/>
      <c r="N686" s="17"/>
      <c r="O686" s="17"/>
    </row>
    <row r="687" spans="1:15" ht="15.75" thickBot="1">
      <c r="A687" s="16"/>
      <c r="B687" s="17"/>
      <c r="C687" s="17"/>
      <c r="D687" s="17"/>
      <c r="E687" s="17"/>
      <c r="F687" s="17"/>
      <c r="G687" s="17"/>
      <c r="H687" s="17"/>
      <c r="I687" s="17"/>
      <c r="J687" s="17"/>
      <c r="K687" s="17"/>
      <c r="L687" s="17"/>
      <c r="M687" s="17"/>
      <c r="N687" s="17"/>
      <c r="O687" s="17"/>
    </row>
    <row r="688" spans="1:15" ht="15.75" thickBot="1">
      <c r="A688" s="16"/>
      <c r="B688" s="17"/>
      <c r="C688" s="17"/>
      <c r="D688" s="17"/>
      <c r="E688" s="17"/>
      <c r="F688" s="17"/>
      <c r="G688" s="17"/>
      <c r="H688" s="17"/>
      <c r="I688" s="17"/>
      <c r="J688" s="17"/>
      <c r="K688" s="17"/>
      <c r="L688" s="17"/>
      <c r="M688" s="17"/>
      <c r="N688" s="17"/>
      <c r="O688" s="17"/>
    </row>
    <row r="689" spans="1:15" ht="15.75" thickBot="1">
      <c r="A689" s="16"/>
      <c r="B689" s="17"/>
      <c r="C689" s="17"/>
      <c r="D689" s="17"/>
      <c r="E689" s="17"/>
      <c r="F689" s="17"/>
      <c r="G689" s="17"/>
      <c r="H689" s="17"/>
      <c r="I689" s="17"/>
      <c r="J689" s="17"/>
      <c r="K689" s="17"/>
      <c r="L689" s="17"/>
      <c r="M689" s="17"/>
      <c r="N689" s="17"/>
      <c r="O689" s="17"/>
    </row>
    <row r="690" spans="1:15" ht="15.75" thickBot="1">
      <c r="A690" s="16"/>
      <c r="B690" s="17"/>
      <c r="C690" s="17"/>
      <c r="D690" s="17"/>
      <c r="E690" s="17"/>
      <c r="F690" s="17"/>
      <c r="G690" s="17"/>
      <c r="H690" s="17"/>
      <c r="I690" s="17"/>
      <c r="J690" s="17"/>
      <c r="K690" s="17"/>
      <c r="L690" s="17"/>
      <c r="M690" s="17"/>
      <c r="N690" s="17"/>
      <c r="O690" s="17"/>
    </row>
    <row r="691" spans="1:15" ht="15.75" thickBot="1">
      <c r="A691" s="16"/>
      <c r="B691" s="17"/>
      <c r="C691" s="17"/>
      <c r="D691" s="17"/>
      <c r="E691" s="17"/>
      <c r="F691" s="17"/>
      <c r="G691" s="17"/>
      <c r="H691" s="17"/>
      <c r="I691" s="17"/>
      <c r="J691" s="17"/>
      <c r="K691" s="17"/>
      <c r="L691" s="17"/>
      <c r="M691" s="17"/>
      <c r="N691" s="17"/>
      <c r="O691" s="17"/>
    </row>
    <row r="692" spans="1:15" ht="15.75" thickBot="1">
      <c r="A692" s="16"/>
      <c r="B692" s="17"/>
      <c r="C692" s="17"/>
      <c r="D692" s="17"/>
      <c r="E692" s="17"/>
      <c r="F692" s="17"/>
      <c r="G692" s="17"/>
      <c r="H692" s="17"/>
      <c r="I692" s="17"/>
      <c r="J692" s="17"/>
      <c r="K692" s="17"/>
      <c r="L692" s="17"/>
      <c r="M692" s="17"/>
      <c r="N692" s="17"/>
      <c r="O692" s="17"/>
    </row>
    <row r="693" spans="1:15" ht="15.75" thickBot="1">
      <c r="A693" s="16"/>
      <c r="B693" s="17"/>
      <c r="C693" s="17"/>
      <c r="D693" s="17"/>
      <c r="E693" s="17"/>
      <c r="F693" s="17"/>
      <c r="G693" s="17"/>
      <c r="H693" s="17"/>
      <c r="I693" s="17"/>
      <c r="J693" s="17"/>
      <c r="K693" s="17"/>
      <c r="L693" s="17"/>
      <c r="M693" s="17"/>
      <c r="N693" s="17"/>
      <c r="O693" s="17"/>
    </row>
    <row r="694" spans="1:15" ht="15.75" thickBot="1">
      <c r="A694" s="16"/>
      <c r="B694" s="17"/>
      <c r="C694" s="17"/>
      <c r="D694" s="17"/>
      <c r="E694" s="17"/>
      <c r="F694" s="17"/>
      <c r="G694" s="17"/>
      <c r="H694" s="17"/>
      <c r="I694" s="17"/>
      <c r="J694" s="17"/>
      <c r="K694" s="17"/>
      <c r="L694" s="17"/>
      <c r="M694" s="17"/>
      <c r="N694" s="17"/>
      <c r="O694" s="17"/>
    </row>
    <row r="695" spans="1:15" ht="15.75" thickBot="1">
      <c r="A695" s="16"/>
      <c r="B695" s="17"/>
      <c r="C695" s="17"/>
      <c r="D695" s="17"/>
      <c r="E695" s="17"/>
      <c r="F695" s="17"/>
      <c r="G695" s="17"/>
      <c r="H695" s="17"/>
      <c r="I695" s="17"/>
      <c r="J695" s="17"/>
      <c r="K695" s="17"/>
      <c r="L695" s="17"/>
      <c r="M695" s="17"/>
      <c r="N695" s="17"/>
      <c r="O695" s="17"/>
    </row>
    <row r="696" spans="1:15" ht="15.75" thickBot="1">
      <c r="A696" s="16"/>
      <c r="B696" s="17"/>
      <c r="C696" s="17"/>
      <c r="D696" s="17"/>
      <c r="E696" s="17"/>
      <c r="F696" s="17"/>
      <c r="G696" s="17"/>
      <c r="H696" s="17"/>
      <c r="I696" s="17"/>
      <c r="J696" s="17"/>
      <c r="K696" s="17"/>
      <c r="L696" s="17"/>
      <c r="M696" s="17"/>
      <c r="N696" s="17"/>
      <c r="O696" s="17"/>
    </row>
    <row r="697" spans="1:15" ht="15.75" thickBot="1">
      <c r="A697" s="16"/>
      <c r="B697" s="17"/>
      <c r="C697" s="17"/>
      <c r="D697" s="17"/>
      <c r="E697" s="17"/>
      <c r="F697" s="17"/>
      <c r="G697" s="17"/>
      <c r="H697" s="17"/>
      <c r="I697" s="17"/>
      <c r="J697" s="17"/>
      <c r="K697" s="17"/>
      <c r="L697" s="17"/>
      <c r="M697" s="17"/>
      <c r="N697" s="17"/>
      <c r="O697" s="17"/>
    </row>
    <row r="698" spans="1:15" ht="15.75" thickBot="1">
      <c r="A698" s="16"/>
      <c r="B698" s="17"/>
      <c r="C698" s="17"/>
      <c r="D698" s="17"/>
      <c r="E698" s="17"/>
      <c r="F698" s="17"/>
      <c r="G698" s="17"/>
      <c r="H698" s="17"/>
      <c r="I698" s="17"/>
      <c r="J698" s="17"/>
      <c r="K698" s="17"/>
      <c r="L698" s="17"/>
      <c r="M698" s="17"/>
      <c r="N698" s="17"/>
      <c r="O698" s="17"/>
    </row>
    <row r="699" spans="1:15" ht="15.75" thickBot="1">
      <c r="A699" s="16"/>
      <c r="B699" s="17"/>
      <c r="C699" s="17"/>
      <c r="D699" s="17"/>
      <c r="E699" s="17"/>
      <c r="F699" s="17"/>
      <c r="G699" s="17"/>
      <c r="H699" s="17"/>
      <c r="I699" s="17"/>
      <c r="J699" s="17"/>
      <c r="K699" s="17"/>
      <c r="L699" s="17"/>
      <c r="M699" s="17"/>
      <c r="N699" s="17"/>
      <c r="O699" s="17"/>
    </row>
    <row r="700" spans="1:15" ht="15.75" thickBot="1">
      <c r="A700" s="16"/>
      <c r="B700" s="17"/>
      <c r="C700" s="17"/>
      <c r="D700" s="17"/>
      <c r="E700" s="17"/>
      <c r="F700" s="17"/>
      <c r="G700" s="17"/>
      <c r="H700" s="17"/>
      <c r="I700" s="17"/>
      <c r="J700" s="17"/>
      <c r="K700" s="17"/>
      <c r="L700" s="17"/>
      <c r="M700" s="17"/>
      <c r="N700" s="17"/>
      <c r="O700" s="17"/>
    </row>
    <row r="701" spans="1:15" ht="15.75" thickBot="1">
      <c r="A701" s="16"/>
      <c r="B701" s="17"/>
      <c r="C701" s="17"/>
      <c r="D701" s="17"/>
      <c r="E701" s="17"/>
      <c r="F701" s="17"/>
      <c r="G701" s="17"/>
      <c r="H701" s="17"/>
      <c r="I701" s="17"/>
      <c r="J701" s="17"/>
      <c r="K701" s="17"/>
      <c r="L701" s="17"/>
      <c r="M701" s="17"/>
      <c r="N701" s="17"/>
      <c r="O701" s="17"/>
    </row>
    <row r="702" spans="1:15" ht="15.75" thickBot="1">
      <c r="A702" s="16"/>
      <c r="B702" s="17"/>
      <c r="C702" s="17"/>
      <c r="D702" s="17"/>
      <c r="E702" s="17"/>
      <c r="F702" s="17"/>
      <c r="G702" s="17"/>
      <c r="H702" s="17"/>
      <c r="I702" s="17"/>
      <c r="J702" s="17"/>
      <c r="K702" s="17"/>
      <c r="L702" s="17"/>
      <c r="M702" s="17"/>
      <c r="N702" s="17"/>
      <c r="O702" s="17"/>
    </row>
    <row r="703" spans="1:15" ht="15.75" thickBot="1">
      <c r="A703" s="16"/>
      <c r="B703" s="17"/>
      <c r="C703" s="17"/>
      <c r="D703" s="17"/>
      <c r="E703" s="17"/>
      <c r="F703" s="17"/>
      <c r="G703" s="17"/>
      <c r="H703" s="17"/>
      <c r="I703" s="17"/>
      <c r="J703" s="17"/>
      <c r="K703" s="17"/>
      <c r="L703" s="17"/>
      <c r="M703" s="17"/>
      <c r="N703" s="17"/>
      <c r="O703" s="17"/>
    </row>
    <row r="704" spans="1:15" ht="15.75" thickBot="1">
      <c r="A704" s="16"/>
      <c r="B704" s="17"/>
      <c r="C704" s="17"/>
      <c r="D704" s="17"/>
      <c r="E704" s="17"/>
      <c r="F704" s="17"/>
      <c r="G704" s="17"/>
      <c r="H704" s="17"/>
      <c r="I704" s="17"/>
      <c r="J704" s="17"/>
      <c r="K704" s="17"/>
      <c r="L704" s="17"/>
      <c r="M704" s="17"/>
      <c r="N704" s="17"/>
      <c r="O704" s="17"/>
    </row>
    <row r="705" spans="1:15" ht="15.75" thickBot="1">
      <c r="A705" s="16"/>
      <c r="B705" s="17"/>
      <c r="C705" s="17"/>
      <c r="D705" s="17"/>
      <c r="E705" s="17"/>
      <c r="F705" s="17"/>
      <c r="G705" s="17"/>
      <c r="H705" s="17"/>
      <c r="I705" s="17"/>
      <c r="J705" s="17"/>
      <c r="K705" s="17"/>
      <c r="L705" s="17"/>
      <c r="M705" s="17"/>
      <c r="N705" s="17"/>
      <c r="O705" s="17"/>
    </row>
    <row r="706" spans="1:15" ht="15.75" thickBot="1">
      <c r="A706" s="16"/>
      <c r="B706" s="17"/>
      <c r="C706" s="17"/>
      <c r="D706" s="17"/>
      <c r="E706" s="17"/>
      <c r="F706" s="17"/>
      <c r="G706" s="17"/>
      <c r="H706" s="17"/>
      <c r="I706" s="17"/>
      <c r="J706" s="17"/>
      <c r="K706" s="17"/>
      <c r="L706" s="17"/>
      <c r="M706" s="17"/>
      <c r="N706" s="17"/>
      <c r="O706" s="17"/>
    </row>
    <row r="707" spans="1:15" ht="15.75" thickBot="1">
      <c r="A707" s="16"/>
      <c r="B707" s="17"/>
      <c r="C707" s="17"/>
      <c r="D707" s="17"/>
      <c r="E707" s="17"/>
      <c r="F707" s="17"/>
      <c r="G707" s="17"/>
      <c r="H707" s="17"/>
      <c r="I707" s="17"/>
      <c r="J707" s="17"/>
      <c r="K707" s="17"/>
      <c r="L707" s="17"/>
      <c r="M707" s="17"/>
      <c r="N707" s="17"/>
      <c r="O707" s="17"/>
    </row>
    <row r="708" spans="1:15" ht="15.75" thickBot="1">
      <c r="A708" s="16"/>
      <c r="B708" s="17"/>
      <c r="C708" s="17"/>
      <c r="D708" s="17"/>
      <c r="E708" s="17"/>
      <c r="F708" s="17"/>
      <c r="G708" s="17"/>
      <c r="H708" s="17"/>
      <c r="I708" s="17"/>
      <c r="J708" s="17"/>
      <c r="K708" s="17"/>
      <c r="L708" s="17"/>
      <c r="M708" s="17"/>
      <c r="N708" s="17"/>
      <c r="O708" s="17"/>
    </row>
    <row r="709" spans="1:15" ht="15.75" thickBot="1">
      <c r="A709" s="16"/>
      <c r="B709" s="17"/>
      <c r="C709" s="17"/>
      <c r="D709" s="17"/>
      <c r="E709" s="17"/>
      <c r="F709" s="17"/>
      <c r="G709" s="17"/>
      <c r="H709" s="17"/>
      <c r="I709" s="17"/>
      <c r="J709" s="17"/>
      <c r="K709" s="17"/>
      <c r="L709" s="17"/>
      <c r="M709" s="17"/>
      <c r="N709" s="17"/>
      <c r="O709" s="17"/>
    </row>
    <row r="710" spans="1:15" ht="15.75" thickBot="1">
      <c r="A710" s="16"/>
      <c r="B710" s="17"/>
      <c r="C710" s="17"/>
      <c r="D710" s="17"/>
      <c r="E710" s="17"/>
      <c r="F710" s="17"/>
      <c r="G710" s="17"/>
      <c r="H710" s="17"/>
      <c r="I710" s="17"/>
      <c r="J710" s="17"/>
      <c r="K710" s="17"/>
      <c r="L710" s="17"/>
      <c r="M710" s="17"/>
      <c r="N710" s="17"/>
      <c r="O710" s="17"/>
    </row>
    <row r="711" spans="1:15" ht="15.75" thickBot="1">
      <c r="A711" s="16"/>
      <c r="B711" s="17"/>
      <c r="C711" s="17"/>
      <c r="D711" s="17"/>
      <c r="E711" s="17"/>
      <c r="F711" s="17"/>
      <c r="G711" s="17"/>
      <c r="H711" s="17"/>
      <c r="I711" s="17"/>
      <c r="J711" s="17"/>
      <c r="K711" s="17"/>
      <c r="L711" s="17"/>
      <c r="M711" s="17"/>
      <c r="N711" s="17"/>
      <c r="O711" s="17"/>
    </row>
    <row r="712" spans="1:15" ht="15.75" thickBot="1">
      <c r="A712" s="16"/>
      <c r="B712" s="17"/>
      <c r="C712" s="17"/>
      <c r="D712" s="17"/>
      <c r="E712" s="17"/>
      <c r="F712" s="17"/>
      <c r="G712" s="17"/>
      <c r="H712" s="17"/>
      <c r="I712" s="17"/>
      <c r="J712" s="17"/>
      <c r="K712" s="17"/>
      <c r="L712" s="17"/>
      <c r="M712" s="17"/>
      <c r="N712" s="17"/>
      <c r="O712" s="17"/>
    </row>
    <row r="713" spans="1:15" ht="15.75" thickBot="1">
      <c r="A713" s="16"/>
      <c r="B713" s="17"/>
      <c r="C713" s="17"/>
      <c r="D713" s="17"/>
      <c r="E713" s="17"/>
      <c r="F713" s="17"/>
      <c r="G713" s="17"/>
      <c r="H713" s="17"/>
      <c r="I713" s="17"/>
      <c r="J713" s="17"/>
      <c r="K713" s="17"/>
      <c r="L713" s="17"/>
      <c r="M713" s="17"/>
      <c r="N713" s="17"/>
      <c r="O713" s="17"/>
    </row>
    <row r="714" spans="1:15" ht="15.75" thickBot="1">
      <c r="A714" s="16"/>
      <c r="B714" s="17"/>
      <c r="C714" s="17"/>
      <c r="D714" s="17"/>
      <c r="E714" s="17"/>
      <c r="F714" s="17"/>
      <c r="G714" s="17"/>
      <c r="H714" s="17"/>
      <c r="I714" s="17"/>
      <c r="J714" s="17"/>
      <c r="K714" s="17"/>
      <c r="L714" s="17"/>
      <c r="M714" s="17"/>
      <c r="N714" s="17"/>
      <c r="O714" s="17"/>
    </row>
    <row r="715" spans="1:15" ht="15.75" thickBot="1">
      <c r="A715" s="16"/>
      <c r="B715" s="17"/>
      <c r="C715" s="17"/>
      <c r="D715" s="17"/>
      <c r="E715" s="17"/>
      <c r="F715" s="17"/>
      <c r="G715" s="17"/>
      <c r="H715" s="17"/>
      <c r="I715" s="17"/>
      <c r="J715" s="17"/>
      <c r="K715" s="17"/>
      <c r="L715" s="17"/>
      <c r="M715" s="17"/>
      <c r="N715" s="17"/>
      <c r="O715" s="17"/>
    </row>
    <row r="716" spans="1:15" ht="15.75" thickBot="1">
      <c r="A716" s="16"/>
      <c r="B716" s="17"/>
      <c r="C716" s="17"/>
      <c r="D716" s="17"/>
      <c r="E716" s="17"/>
      <c r="F716" s="17"/>
      <c r="G716" s="17"/>
      <c r="H716" s="17"/>
      <c r="I716" s="17"/>
      <c r="J716" s="17"/>
      <c r="K716" s="17"/>
      <c r="L716" s="17"/>
      <c r="M716" s="17"/>
      <c r="N716" s="17"/>
      <c r="O716" s="17"/>
    </row>
    <row r="717" spans="1:15" ht="15.75" thickBot="1">
      <c r="A717" s="16"/>
      <c r="B717" s="17"/>
      <c r="C717" s="17"/>
      <c r="D717" s="17"/>
      <c r="E717" s="17"/>
      <c r="F717" s="17"/>
      <c r="G717" s="17"/>
      <c r="H717" s="17"/>
      <c r="I717" s="17"/>
      <c r="J717" s="17"/>
      <c r="K717" s="17"/>
      <c r="L717" s="17"/>
      <c r="M717" s="17"/>
      <c r="N717" s="17"/>
      <c r="O717" s="17"/>
    </row>
    <row r="718" spans="1:15" ht="15.75" thickBot="1">
      <c r="A718" s="16"/>
      <c r="B718" s="17"/>
      <c r="C718" s="17"/>
      <c r="D718" s="17"/>
      <c r="E718" s="17"/>
      <c r="F718" s="17"/>
      <c r="G718" s="17"/>
      <c r="H718" s="17"/>
      <c r="I718" s="17"/>
      <c r="J718" s="17"/>
      <c r="K718" s="17"/>
      <c r="L718" s="17"/>
      <c r="M718" s="17"/>
      <c r="N718" s="17"/>
      <c r="O718" s="17"/>
    </row>
    <row r="719" spans="1:15" ht="15.75" thickBot="1">
      <c r="A719" s="16"/>
      <c r="B719" s="17"/>
      <c r="C719" s="17"/>
      <c r="D719" s="17"/>
      <c r="E719" s="17"/>
      <c r="F719" s="17"/>
      <c r="G719" s="17"/>
      <c r="H719" s="17"/>
      <c r="I719" s="17"/>
      <c r="J719" s="17"/>
      <c r="K719" s="17"/>
      <c r="L719" s="17"/>
      <c r="M719" s="17"/>
      <c r="N719" s="17"/>
      <c r="O719" s="17"/>
    </row>
    <row r="720" spans="1:15" ht="15.75" thickBot="1">
      <c r="A720" s="16"/>
      <c r="B720" s="17"/>
      <c r="C720" s="17"/>
      <c r="D720" s="17"/>
      <c r="E720" s="17"/>
      <c r="F720" s="17"/>
      <c r="G720" s="17"/>
      <c r="H720" s="17"/>
      <c r="I720" s="17"/>
      <c r="J720" s="17"/>
      <c r="K720" s="17"/>
      <c r="L720" s="17"/>
      <c r="M720" s="17"/>
      <c r="N720" s="17"/>
      <c r="O720" s="17"/>
    </row>
    <row r="721" spans="1:15" ht="15.75" thickBot="1">
      <c r="A721" s="16"/>
      <c r="B721" s="17"/>
      <c r="C721" s="17"/>
      <c r="D721" s="17"/>
      <c r="E721" s="17"/>
      <c r="F721" s="17"/>
      <c r="G721" s="17"/>
      <c r="H721" s="17"/>
      <c r="I721" s="17"/>
      <c r="J721" s="17"/>
      <c r="K721" s="17"/>
      <c r="L721" s="17"/>
      <c r="M721" s="17"/>
      <c r="N721" s="17"/>
      <c r="O721" s="17"/>
    </row>
    <row r="722" spans="1:15" ht="15.75" thickBot="1">
      <c r="A722" s="16"/>
      <c r="B722" s="17"/>
      <c r="C722" s="17"/>
      <c r="D722" s="17"/>
      <c r="E722" s="17"/>
      <c r="F722" s="17"/>
      <c r="G722" s="17"/>
      <c r="H722" s="17"/>
      <c r="I722" s="17"/>
      <c r="J722" s="17"/>
      <c r="K722" s="17"/>
      <c r="L722" s="17"/>
      <c r="M722" s="17"/>
      <c r="N722" s="17"/>
      <c r="O722" s="17"/>
    </row>
    <row r="723" spans="1:15" ht="15.75" thickBot="1">
      <c r="A723" s="16"/>
      <c r="B723" s="17"/>
      <c r="C723" s="17"/>
      <c r="D723" s="17"/>
      <c r="E723" s="17"/>
      <c r="F723" s="17"/>
      <c r="G723" s="17"/>
      <c r="H723" s="17"/>
      <c r="I723" s="17"/>
      <c r="J723" s="17"/>
      <c r="K723" s="17"/>
      <c r="L723" s="17"/>
      <c r="M723" s="17"/>
      <c r="N723" s="17"/>
      <c r="O723" s="17"/>
    </row>
    <row r="724" spans="1:15" ht="15.75" thickBot="1">
      <c r="A724" s="16"/>
      <c r="B724" s="17"/>
      <c r="C724" s="17"/>
      <c r="D724" s="17"/>
      <c r="E724" s="17"/>
      <c r="F724" s="17"/>
      <c r="G724" s="17"/>
      <c r="H724" s="17"/>
      <c r="I724" s="17"/>
      <c r="J724" s="17"/>
      <c r="K724" s="17"/>
      <c r="L724" s="17"/>
      <c r="M724" s="17"/>
      <c r="N724" s="17"/>
      <c r="O724" s="17"/>
    </row>
    <row r="725" spans="1:15" ht="15.75" thickBot="1">
      <c r="A725" s="16"/>
      <c r="B725" s="17"/>
      <c r="C725" s="17"/>
      <c r="D725" s="17"/>
      <c r="E725" s="17"/>
      <c r="F725" s="17"/>
      <c r="G725" s="17"/>
      <c r="H725" s="17"/>
      <c r="I725" s="17"/>
      <c r="J725" s="17"/>
      <c r="K725" s="17"/>
      <c r="L725" s="17"/>
      <c r="M725" s="17"/>
      <c r="N725" s="17"/>
      <c r="O725" s="17"/>
    </row>
    <row r="726" spans="1:15" ht="15.75" thickBot="1">
      <c r="A726" s="16"/>
      <c r="B726" s="17"/>
      <c r="C726" s="17"/>
      <c r="D726" s="17"/>
      <c r="E726" s="17"/>
      <c r="F726" s="17"/>
      <c r="G726" s="17"/>
      <c r="H726" s="17"/>
      <c r="I726" s="17"/>
      <c r="J726" s="17"/>
      <c r="K726" s="17"/>
      <c r="L726" s="17"/>
      <c r="M726" s="17"/>
      <c r="N726" s="17"/>
      <c r="O726" s="17"/>
    </row>
    <row r="727" spans="1:15" ht="15.75" thickBot="1">
      <c r="A727" s="16"/>
      <c r="B727" s="17"/>
      <c r="C727" s="17"/>
      <c r="D727" s="17"/>
      <c r="E727" s="17"/>
      <c r="F727" s="17"/>
      <c r="G727" s="17"/>
      <c r="H727" s="17"/>
      <c r="I727" s="17"/>
      <c r="J727" s="17"/>
      <c r="K727" s="17"/>
      <c r="L727" s="17"/>
      <c r="M727" s="17"/>
      <c r="N727" s="17"/>
      <c r="O727" s="17"/>
    </row>
    <row r="728" spans="1:15" ht="15.75" thickBot="1">
      <c r="A728" s="16"/>
      <c r="B728" s="17"/>
      <c r="C728" s="17"/>
      <c r="D728" s="17"/>
      <c r="E728" s="17"/>
      <c r="F728" s="17"/>
      <c r="G728" s="17"/>
      <c r="H728" s="17"/>
      <c r="I728" s="17"/>
      <c r="J728" s="17"/>
      <c r="K728" s="17"/>
      <c r="L728" s="17"/>
      <c r="M728" s="17"/>
      <c r="N728" s="17"/>
      <c r="O728" s="17"/>
    </row>
    <row r="729" spans="1:15" ht="15.75" thickBot="1">
      <c r="A729" s="16"/>
      <c r="B729" s="17"/>
      <c r="C729" s="17"/>
      <c r="D729" s="17"/>
      <c r="E729" s="17"/>
      <c r="F729" s="17"/>
      <c r="G729" s="17"/>
      <c r="H729" s="17"/>
      <c r="I729" s="17"/>
      <c r="J729" s="17"/>
      <c r="K729" s="17"/>
      <c r="L729" s="17"/>
      <c r="M729" s="17"/>
      <c r="N729" s="17"/>
      <c r="O729" s="17"/>
    </row>
    <row r="730" spans="1:15" ht="15.75" thickBot="1">
      <c r="A730" s="16"/>
      <c r="B730" s="17"/>
      <c r="C730" s="17"/>
      <c r="D730" s="17"/>
      <c r="E730" s="17"/>
      <c r="F730" s="17"/>
      <c r="G730" s="17"/>
      <c r="H730" s="17"/>
      <c r="I730" s="17"/>
      <c r="J730" s="17"/>
      <c r="K730" s="17"/>
      <c r="L730" s="17"/>
      <c r="M730" s="17"/>
      <c r="N730" s="17"/>
      <c r="O730" s="17"/>
    </row>
    <row r="731" spans="1:15" ht="15.75" thickBot="1">
      <c r="A731" s="16"/>
      <c r="B731" s="17"/>
      <c r="C731" s="17"/>
      <c r="D731" s="17"/>
      <c r="E731" s="17"/>
      <c r="F731" s="17"/>
      <c r="G731" s="17"/>
      <c r="H731" s="17"/>
      <c r="I731" s="17"/>
      <c r="J731" s="17"/>
      <c r="K731" s="17"/>
      <c r="L731" s="17"/>
      <c r="M731" s="17"/>
      <c r="N731" s="17"/>
      <c r="O731" s="17"/>
    </row>
    <row r="732" spans="1:15" ht="15.75" thickBot="1">
      <c r="A732" s="16"/>
      <c r="B732" s="17"/>
      <c r="C732" s="17"/>
      <c r="D732" s="17"/>
      <c r="E732" s="17"/>
      <c r="F732" s="17"/>
      <c r="G732" s="17"/>
      <c r="H732" s="17"/>
      <c r="I732" s="17"/>
      <c r="J732" s="17"/>
      <c r="K732" s="17"/>
      <c r="L732" s="17"/>
      <c r="M732" s="17"/>
      <c r="N732" s="17"/>
      <c r="O732" s="17"/>
    </row>
    <row r="733" spans="1:15" ht="15.75" thickBot="1">
      <c r="A733" s="16"/>
      <c r="B733" s="17"/>
      <c r="C733" s="17"/>
      <c r="D733" s="17"/>
      <c r="E733" s="17"/>
      <c r="F733" s="17"/>
      <c r="G733" s="17"/>
      <c r="H733" s="17"/>
      <c r="I733" s="17"/>
      <c r="J733" s="17"/>
      <c r="K733" s="17"/>
      <c r="L733" s="17"/>
      <c r="M733" s="17"/>
      <c r="N733" s="17"/>
      <c r="O733" s="17"/>
    </row>
    <row r="734" spans="1:15" ht="15.75" thickBot="1">
      <c r="A734" s="16"/>
      <c r="B734" s="17"/>
      <c r="C734" s="17"/>
      <c r="D734" s="17"/>
      <c r="E734" s="17"/>
      <c r="F734" s="17"/>
      <c r="G734" s="17"/>
      <c r="H734" s="17"/>
      <c r="I734" s="17"/>
      <c r="J734" s="17"/>
      <c r="K734" s="17"/>
      <c r="L734" s="17"/>
      <c r="M734" s="17"/>
      <c r="N734" s="17"/>
      <c r="O734" s="17"/>
    </row>
    <row r="735" spans="1:15" ht="15.75" thickBot="1">
      <c r="A735" s="16"/>
      <c r="B735" s="17"/>
      <c r="C735" s="17"/>
      <c r="D735" s="17"/>
      <c r="E735" s="17"/>
      <c r="F735" s="17"/>
      <c r="G735" s="17"/>
      <c r="H735" s="17"/>
      <c r="I735" s="17"/>
      <c r="J735" s="17"/>
      <c r="K735" s="17"/>
      <c r="L735" s="17"/>
      <c r="M735" s="17"/>
      <c r="N735" s="17"/>
      <c r="O735" s="17"/>
    </row>
    <row r="736" spans="1:15" ht="15.75" thickBot="1">
      <c r="A736" s="16"/>
      <c r="B736" s="17"/>
      <c r="C736" s="17"/>
      <c r="D736" s="17"/>
      <c r="E736" s="17"/>
      <c r="F736" s="17"/>
      <c r="G736" s="17"/>
      <c r="H736" s="17"/>
      <c r="I736" s="17"/>
      <c r="J736" s="17"/>
      <c r="K736" s="17"/>
      <c r="L736" s="17"/>
      <c r="M736" s="17"/>
      <c r="N736" s="17"/>
      <c r="O736" s="17"/>
    </row>
    <row r="737" spans="1:15" ht="15.75" thickBot="1">
      <c r="A737" s="16"/>
      <c r="B737" s="17"/>
      <c r="C737" s="17"/>
      <c r="D737" s="17"/>
      <c r="E737" s="17"/>
      <c r="F737" s="17"/>
      <c r="G737" s="17"/>
      <c r="H737" s="17"/>
      <c r="I737" s="17"/>
      <c r="J737" s="17"/>
      <c r="K737" s="17"/>
      <c r="L737" s="17"/>
      <c r="M737" s="17"/>
      <c r="N737" s="17"/>
      <c r="O737" s="17"/>
    </row>
    <row r="738" spans="1:15" ht="15.75" thickBot="1">
      <c r="A738" s="16"/>
      <c r="B738" s="17"/>
      <c r="C738" s="17"/>
      <c r="D738" s="17"/>
      <c r="E738" s="17"/>
      <c r="F738" s="17"/>
      <c r="G738" s="17"/>
      <c r="H738" s="17"/>
      <c r="I738" s="17"/>
      <c r="J738" s="17"/>
      <c r="K738" s="17"/>
      <c r="L738" s="17"/>
      <c r="M738" s="17"/>
      <c r="N738" s="17"/>
      <c r="O738" s="17"/>
    </row>
    <row r="739" spans="1:15" ht="15.75" thickBot="1">
      <c r="A739" s="16"/>
      <c r="B739" s="17"/>
      <c r="C739" s="17"/>
      <c r="D739" s="17"/>
      <c r="E739" s="17"/>
      <c r="F739" s="17"/>
      <c r="G739" s="17"/>
      <c r="H739" s="17"/>
      <c r="I739" s="17"/>
      <c r="J739" s="17"/>
      <c r="K739" s="17"/>
      <c r="L739" s="17"/>
      <c r="M739" s="17"/>
      <c r="N739" s="17"/>
      <c r="O739" s="17"/>
    </row>
    <row r="740" spans="1:15" ht="15.75" thickBot="1">
      <c r="A740" s="16"/>
      <c r="B740" s="17"/>
      <c r="C740" s="17"/>
      <c r="D740" s="17"/>
      <c r="E740" s="17"/>
      <c r="F740" s="17"/>
      <c r="G740" s="17"/>
      <c r="H740" s="17"/>
      <c r="I740" s="17"/>
      <c r="J740" s="17"/>
      <c r="K740" s="17"/>
      <c r="L740" s="17"/>
      <c r="M740" s="17"/>
      <c r="N740" s="17"/>
      <c r="O740" s="17"/>
    </row>
    <row r="741" spans="1:15" ht="15.75" thickBot="1">
      <c r="A741" s="16"/>
      <c r="B741" s="17"/>
      <c r="C741" s="17"/>
      <c r="D741" s="17"/>
      <c r="E741" s="17"/>
      <c r="F741" s="17"/>
      <c r="G741" s="17"/>
      <c r="H741" s="17"/>
      <c r="I741" s="17"/>
      <c r="J741" s="17"/>
      <c r="K741" s="17"/>
      <c r="L741" s="17"/>
      <c r="M741" s="17"/>
      <c r="N741" s="17"/>
      <c r="O741" s="17"/>
    </row>
    <row r="742" spans="1:15" ht="15.75" thickBot="1">
      <c r="A742" s="16"/>
      <c r="B742" s="17"/>
      <c r="C742" s="17"/>
      <c r="D742" s="17"/>
      <c r="E742" s="17"/>
      <c r="F742" s="17"/>
      <c r="G742" s="17"/>
      <c r="H742" s="17"/>
      <c r="I742" s="17"/>
      <c r="J742" s="17"/>
      <c r="K742" s="17"/>
      <c r="L742" s="17"/>
      <c r="M742" s="17"/>
      <c r="N742" s="17"/>
      <c r="O742" s="17"/>
    </row>
    <row r="743" spans="1:15" ht="15.75" thickBot="1">
      <c r="A743" s="16"/>
      <c r="B743" s="17"/>
      <c r="C743" s="17"/>
      <c r="D743" s="17"/>
      <c r="E743" s="17"/>
      <c r="F743" s="17"/>
      <c r="G743" s="17"/>
      <c r="H743" s="17"/>
      <c r="I743" s="17"/>
      <c r="J743" s="17"/>
      <c r="K743" s="17"/>
      <c r="L743" s="17"/>
      <c r="M743" s="17"/>
      <c r="N743" s="17"/>
      <c r="O743" s="17"/>
    </row>
    <row r="744" spans="1:15" ht="15.75" thickBot="1">
      <c r="A744" s="16"/>
      <c r="B744" s="17"/>
      <c r="C744" s="17"/>
      <c r="D744" s="17"/>
      <c r="E744" s="17"/>
      <c r="F744" s="17"/>
      <c r="G744" s="17"/>
      <c r="H744" s="17"/>
      <c r="I744" s="17"/>
      <c r="J744" s="17"/>
      <c r="K744" s="17"/>
      <c r="L744" s="17"/>
      <c r="M744" s="17"/>
      <c r="N744" s="17"/>
      <c r="O744" s="17"/>
    </row>
    <row r="745" spans="1:15" ht="15.75" thickBot="1">
      <c r="A745" s="16"/>
      <c r="B745" s="17"/>
      <c r="C745" s="17"/>
      <c r="D745" s="17"/>
      <c r="E745" s="17"/>
      <c r="F745" s="17"/>
      <c r="G745" s="17"/>
      <c r="H745" s="17"/>
      <c r="I745" s="17"/>
      <c r="J745" s="17"/>
      <c r="K745" s="17"/>
      <c r="L745" s="17"/>
      <c r="M745" s="17"/>
      <c r="N745" s="17"/>
      <c r="O745" s="17"/>
    </row>
    <row r="746" spans="1:15" ht="15.75" thickBot="1">
      <c r="A746" s="16"/>
      <c r="B746" s="17"/>
      <c r="C746" s="17"/>
      <c r="D746" s="17"/>
      <c r="E746" s="17"/>
      <c r="F746" s="17"/>
      <c r="G746" s="17"/>
      <c r="H746" s="17"/>
      <c r="I746" s="17"/>
      <c r="J746" s="17"/>
      <c r="K746" s="17"/>
      <c r="L746" s="17"/>
      <c r="M746" s="17"/>
      <c r="N746" s="17"/>
      <c r="O746" s="17"/>
    </row>
    <row r="747" spans="1:15" ht="15.75" thickBot="1">
      <c r="A747" s="16"/>
      <c r="B747" s="17"/>
      <c r="C747" s="17"/>
      <c r="D747" s="17"/>
      <c r="E747" s="17"/>
      <c r="F747" s="17"/>
      <c r="G747" s="17"/>
      <c r="H747" s="17"/>
      <c r="I747" s="17"/>
      <c r="J747" s="17"/>
      <c r="K747" s="17"/>
      <c r="L747" s="17"/>
      <c r="M747" s="17"/>
      <c r="N747" s="17"/>
      <c r="O747" s="17"/>
    </row>
    <row r="748" spans="1:15" ht="15.75" thickBot="1">
      <c r="A748" s="16"/>
      <c r="B748" s="17"/>
      <c r="C748" s="17"/>
      <c r="D748" s="17"/>
      <c r="E748" s="17"/>
      <c r="F748" s="17"/>
      <c r="G748" s="17"/>
      <c r="H748" s="17"/>
      <c r="I748" s="17"/>
      <c r="J748" s="17"/>
      <c r="K748" s="17"/>
      <c r="L748" s="17"/>
      <c r="M748" s="17"/>
      <c r="N748" s="17"/>
      <c r="O748" s="17"/>
    </row>
    <row r="749" spans="1:15" ht="15.75" thickBot="1">
      <c r="A749" s="16"/>
      <c r="B749" s="17"/>
      <c r="C749" s="17"/>
      <c r="D749" s="17"/>
      <c r="E749" s="17"/>
      <c r="F749" s="17"/>
      <c r="G749" s="17"/>
      <c r="H749" s="17"/>
      <c r="I749" s="17"/>
      <c r="J749" s="17"/>
      <c r="K749" s="17"/>
      <c r="L749" s="17"/>
      <c r="M749" s="17"/>
      <c r="N749" s="17"/>
      <c r="O749" s="17"/>
    </row>
    <row r="750" spans="1:15" ht="15.75" thickBot="1">
      <c r="A750" s="16"/>
      <c r="B750" s="17"/>
      <c r="C750" s="17"/>
      <c r="D750" s="17"/>
      <c r="E750" s="17"/>
      <c r="F750" s="17"/>
      <c r="G750" s="17"/>
      <c r="H750" s="17"/>
      <c r="I750" s="17"/>
      <c r="J750" s="17"/>
      <c r="K750" s="17"/>
      <c r="L750" s="17"/>
      <c r="M750" s="17"/>
      <c r="N750" s="17"/>
      <c r="O750" s="17"/>
    </row>
    <row r="751" spans="1:15" ht="15.75" thickBot="1">
      <c r="A751" s="16"/>
      <c r="B751" s="17"/>
      <c r="C751" s="17"/>
      <c r="D751" s="17"/>
      <c r="E751" s="17"/>
      <c r="F751" s="17"/>
      <c r="G751" s="17"/>
      <c r="H751" s="17"/>
      <c r="I751" s="17"/>
      <c r="J751" s="17"/>
      <c r="K751" s="17"/>
      <c r="L751" s="17"/>
      <c r="M751" s="17"/>
      <c r="N751" s="17"/>
      <c r="O751" s="17"/>
    </row>
    <row r="752" spans="1:15" ht="15.75" thickBot="1">
      <c r="A752" s="16"/>
      <c r="B752" s="17"/>
      <c r="C752" s="17"/>
      <c r="D752" s="17"/>
      <c r="E752" s="17"/>
      <c r="F752" s="17"/>
      <c r="G752" s="17"/>
      <c r="H752" s="17"/>
      <c r="I752" s="17"/>
      <c r="J752" s="17"/>
      <c r="K752" s="17"/>
      <c r="L752" s="17"/>
      <c r="M752" s="17"/>
      <c r="N752" s="17"/>
      <c r="O752" s="17"/>
    </row>
    <row r="753" spans="1:15" ht="15.75" thickBot="1">
      <c r="A753" s="16"/>
      <c r="B753" s="17"/>
      <c r="C753" s="17"/>
      <c r="D753" s="17"/>
      <c r="E753" s="17"/>
      <c r="F753" s="17"/>
      <c r="G753" s="17"/>
      <c r="H753" s="17"/>
      <c r="I753" s="17"/>
      <c r="J753" s="17"/>
      <c r="K753" s="17"/>
      <c r="L753" s="17"/>
      <c r="M753" s="17"/>
      <c r="N753" s="17"/>
      <c r="O753" s="17"/>
    </row>
    <row r="754" spans="1:15" ht="15.75" thickBot="1">
      <c r="A754" s="16"/>
      <c r="B754" s="17"/>
      <c r="C754" s="17"/>
      <c r="D754" s="17"/>
      <c r="E754" s="17"/>
      <c r="F754" s="17"/>
      <c r="G754" s="17"/>
      <c r="H754" s="17"/>
      <c r="I754" s="17"/>
      <c r="J754" s="17"/>
      <c r="K754" s="17"/>
      <c r="L754" s="17"/>
      <c r="M754" s="17"/>
      <c r="N754" s="17"/>
      <c r="O754" s="17"/>
    </row>
    <row r="755" spans="1:15" ht="15.75" thickBot="1">
      <c r="A755" s="16"/>
      <c r="B755" s="17"/>
      <c r="C755" s="17"/>
      <c r="D755" s="17"/>
      <c r="E755" s="17"/>
      <c r="F755" s="17"/>
      <c r="G755" s="17"/>
      <c r="H755" s="17"/>
      <c r="I755" s="17"/>
      <c r="J755" s="17"/>
      <c r="K755" s="17"/>
      <c r="L755" s="17"/>
      <c r="M755" s="17"/>
      <c r="N755" s="17"/>
      <c r="O755" s="17"/>
    </row>
    <row r="756" spans="1:15" ht="15.75" thickBot="1">
      <c r="A756" s="16"/>
      <c r="B756" s="17"/>
      <c r="C756" s="17"/>
      <c r="D756" s="17"/>
      <c r="E756" s="17"/>
      <c r="F756" s="17"/>
      <c r="G756" s="17"/>
      <c r="H756" s="17"/>
      <c r="I756" s="17"/>
      <c r="J756" s="17"/>
      <c r="K756" s="17"/>
      <c r="L756" s="17"/>
      <c r="M756" s="17"/>
      <c r="N756" s="17"/>
      <c r="O756" s="17"/>
    </row>
    <row r="757" spans="1:15" ht="15.75" thickBot="1">
      <c r="A757" s="16"/>
      <c r="B757" s="17"/>
      <c r="C757" s="17"/>
      <c r="D757" s="17"/>
      <c r="E757" s="17"/>
      <c r="F757" s="17"/>
      <c r="G757" s="17"/>
      <c r="H757" s="17"/>
      <c r="I757" s="17"/>
      <c r="J757" s="17"/>
      <c r="K757" s="17"/>
      <c r="L757" s="17"/>
      <c r="M757" s="17"/>
      <c r="N757" s="17"/>
      <c r="O757" s="17"/>
    </row>
    <row r="758" spans="1:15" ht="15.75" thickBot="1">
      <c r="A758" s="16"/>
      <c r="B758" s="17"/>
      <c r="C758" s="17"/>
      <c r="D758" s="17"/>
      <c r="E758" s="17"/>
      <c r="F758" s="17"/>
      <c r="G758" s="17"/>
      <c r="H758" s="17"/>
      <c r="I758" s="17"/>
      <c r="J758" s="17"/>
      <c r="K758" s="17"/>
      <c r="L758" s="17"/>
      <c r="M758" s="17"/>
      <c r="N758" s="17"/>
      <c r="O758" s="17"/>
    </row>
    <row r="759" spans="1:15" ht="15.75" thickBot="1">
      <c r="A759" s="16"/>
      <c r="B759" s="17"/>
      <c r="C759" s="17"/>
      <c r="D759" s="17"/>
      <c r="E759" s="17"/>
      <c r="F759" s="17"/>
      <c r="G759" s="17"/>
      <c r="H759" s="17"/>
      <c r="I759" s="17"/>
      <c r="J759" s="17"/>
      <c r="K759" s="17"/>
      <c r="L759" s="17"/>
      <c r="M759" s="17"/>
      <c r="N759" s="17"/>
      <c r="O759" s="17"/>
    </row>
    <row r="760" spans="1:15" ht="15.75" thickBot="1">
      <c r="A760" s="16"/>
      <c r="B760" s="17"/>
      <c r="C760" s="17"/>
      <c r="D760" s="17"/>
      <c r="E760" s="17"/>
      <c r="F760" s="17"/>
      <c r="G760" s="17"/>
      <c r="H760" s="17"/>
      <c r="I760" s="17"/>
      <c r="J760" s="17"/>
      <c r="K760" s="17"/>
      <c r="L760" s="17"/>
      <c r="M760" s="17"/>
      <c r="N760" s="17"/>
      <c r="O760" s="17"/>
    </row>
    <row r="761" spans="1:15" ht="15.75" thickBot="1">
      <c r="A761" s="16"/>
      <c r="B761" s="17"/>
      <c r="C761" s="17"/>
      <c r="D761" s="17"/>
      <c r="E761" s="17"/>
      <c r="F761" s="17"/>
      <c r="G761" s="17"/>
      <c r="H761" s="17"/>
      <c r="I761" s="17"/>
      <c r="J761" s="17"/>
      <c r="K761" s="17"/>
      <c r="L761" s="17"/>
      <c r="M761" s="17"/>
      <c r="N761" s="17"/>
      <c r="O761" s="17"/>
    </row>
    <row r="762" spans="1:15" ht="15.75" thickBot="1">
      <c r="A762" s="16"/>
      <c r="B762" s="17"/>
      <c r="C762" s="17"/>
      <c r="D762" s="17"/>
      <c r="E762" s="17"/>
      <c r="F762" s="17"/>
      <c r="G762" s="17"/>
      <c r="H762" s="17"/>
      <c r="I762" s="17"/>
      <c r="J762" s="17"/>
      <c r="K762" s="17"/>
      <c r="L762" s="17"/>
      <c r="M762" s="17"/>
      <c r="N762" s="17"/>
      <c r="O762" s="17"/>
    </row>
    <row r="763" spans="1:15" ht="15.75" thickBot="1">
      <c r="A763" s="16"/>
      <c r="B763" s="17"/>
      <c r="C763" s="17"/>
      <c r="D763" s="17"/>
      <c r="E763" s="17"/>
      <c r="F763" s="17"/>
      <c r="G763" s="17"/>
      <c r="H763" s="17"/>
      <c r="I763" s="17"/>
      <c r="J763" s="17"/>
      <c r="K763" s="17"/>
      <c r="L763" s="17"/>
      <c r="M763" s="17"/>
      <c r="N763" s="17"/>
      <c r="O763" s="17"/>
    </row>
    <row r="764" spans="1:15" ht="15.75" thickBot="1">
      <c r="A764" s="16"/>
      <c r="B764" s="17"/>
      <c r="C764" s="17"/>
      <c r="D764" s="17"/>
      <c r="E764" s="17"/>
      <c r="F764" s="17"/>
      <c r="G764" s="17"/>
      <c r="H764" s="17"/>
      <c r="I764" s="17"/>
      <c r="J764" s="17"/>
      <c r="K764" s="17"/>
      <c r="L764" s="17"/>
      <c r="M764" s="17"/>
      <c r="N764" s="17"/>
      <c r="O764" s="17"/>
    </row>
    <row r="765" spans="1:15" ht="15.75" thickBot="1">
      <c r="A765" s="16"/>
      <c r="B765" s="17"/>
      <c r="C765" s="17"/>
      <c r="D765" s="17"/>
      <c r="E765" s="17"/>
      <c r="F765" s="17"/>
      <c r="G765" s="17"/>
      <c r="H765" s="17"/>
      <c r="I765" s="17"/>
      <c r="J765" s="17"/>
      <c r="K765" s="17"/>
      <c r="L765" s="17"/>
      <c r="M765" s="17"/>
      <c r="N765" s="17"/>
      <c r="O765" s="17"/>
    </row>
    <row r="766" spans="1:15" ht="15.75" thickBot="1">
      <c r="A766" s="16"/>
      <c r="B766" s="17"/>
      <c r="C766" s="17"/>
      <c r="D766" s="17"/>
      <c r="E766" s="17"/>
      <c r="F766" s="17"/>
      <c r="G766" s="17"/>
      <c r="H766" s="17"/>
      <c r="I766" s="17"/>
      <c r="J766" s="17"/>
      <c r="K766" s="17"/>
      <c r="L766" s="17"/>
      <c r="M766" s="17"/>
      <c r="N766" s="17"/>
      <c r="O766" s="17"/>
    </row>
    <row r="767" spans="1:15" ht="15.75" thickBot="1">
      <c r="A767" s="16"/>
      <c r="B767" s="17"/>
      <c r="C767" s="17"/>
      <c r="D767" s="17"/>
      <c r="E767" s="17"/>
      <c r="F767" s="17"/>
      <c r="G767" s="17"/>
      <c r="H767" s="17"/>
      <c r="I767" s="17"/>
      <c r="J767" s="17"/>
      <c r="K767" s="17"/>
      <c r="L767" s="17"/>
      <c r="M767" s="17"/>
      <c r="N767" s="17"/>
      <c r="O767" s="17"/>
    </row>
    <row r="768" spans="1:15" ht="15.75" thickBot="1">
      <c r="A768" s="16"/>
      <c r="B768" s="17"/>
      <c r="C768" s="17"/>
      <c r="D768" s="17"/>
      <c r="E768" s="17"/>
      <c r="F768" s="17"/>
      <c r="G768" s="17"/>
      <c r="H768" s="17"/>
      <c r="I768" s="17"/>
      <c r="J768" s="17"/>
      <c r="K768" s="17"/>
      <c r="L768" s="17"/>
      <c r="M768" s="17"/>
      <c r="N768" s="17"/>
      <c r="O768" s="17"/>
    </row>
    <row r="769" spans="1:15" ht="15.75" thickBot="1">
      <c r="A769" s="16"/>
      <c r="B769" s="17"/>
      <c r="C769" s="17"/>
      <c r="D769" s="17"/>
      <c r="E769" s="17"/>
      <c r="F769" s="17"/>
      <c r="G769" s="17"/>
      <c r="H769" s="17"/>
      <c r="I769" s="17"/>
      <c r="J769" s="17"/>
      <c r="K769" s="17"/>
      <c r="L769" s="17"/>
      <c r="M769" s="17"/>
      <c r="N769" s="17"/>
      <c r="O769" s="17"/>
    </row>
    <row r="770" spans="1:15" ht="15.75" thickBot="1">
      <c r="A770" s="16"/>
      <c r="B770" s="17"/>
      <c r="C770" s="17"/>
      <c r="D770" s="17"/>
      <c r="E770" s="17"/>
      <c r="F770" s="17"/>
      <c r="G770" s="17"/>
      <c r="H770" s="17"/>
      <c r="I770" s="17"/>
      <c r="J770" s="17"/>
      <c r="K770" s="17"/>
      <c r="L770" s="17"/>
      <c r="M770" s="17"/>
      <c r="N770" s="17"/>
      <c r="O770" s="17"/>
    </row>
    <row r="771" spans="1:15" ht="15.75" thickBot="1">
      <c r="A771" s="16"/>
      <c r="B771" s="17"/>
      <c r="C771" s="17"/>
      <c r="D771" s="17"/>
      <c r="E771" s="17"/>
      <c r="F771" s="17"/>
      <c r="G771" s="17"/>
      <c r="H771" s="17"/>
      <c r="I771" s="17"/>
      <c r="J771" s="17"/>
      <c r="K771" s="17"/>
      <c r="L771" s="17"/>
      <c r="M771" s="17"/>
      <c r="N771" s="17"/>
      <c r="O771" s="17"/>
    </row>
    <row r="772" spans="1:15" ht="15.75" thickBot="1">
      <c r="A772" s="16"/>
      <c r="B772" s="17"/>
      <c r="C772" s="17"/>
      <c r="D772" s="17"/>
      <c r="E772" s="17"/>
      <c r="F772" s="17"/>
      <c r="G772" s="17"/>
      <c r="H772" s="17"/>
      <c r="I772" s="17"/>
      <c r="J772" s="17"/>
      <c r="K772" s="17"/>
      <c r="L772" s="17"/>
      <c r="M772" s="17"/>
      <c r="N772" s="17"/>
      <c r="O772" s="17"/>
    </row>
    <row r="773" spans="1:15" ht="15.75" thickBot="1">
      <c r="A773" s="16"/>
      <c r="B773" s="17"/>
      <c r="C773" s="17"/>
      <c r="D773" s="17"/>
      <c r="E773" s="17"/>
      <c r="F773" s="17"/>
      <c r="G773" s="17"/>
      <c r="H773" s="17"/>
      <c r="I773" s="17"/>
      <c r="J773" s="17"/>
      <c r="K773" s="17"/>
      <c r="L773" s="17"/>
      <c r="M773" s="17"/>
      <c r="N773" s="17"/>
      <c r="O773" s="17"/>
    </row>
    <row r="774" spans="1:15" ht="15.75" thickBot="1">
      <c r="A774" s="16"/>
      <c r="B774" s="17"/>
      <c r="C774" s="17"/>
      <c r="D774" s="17"/>
      <c r="E774" s="17"/>
      <c r="F774" s="17"/>
      <c r="G774" s="17"/>
      <c r="H774" s="17"/>
      <c r="I774" s="17"/>
      <c r="J774" s="17"/>
      <c r="K774" s="17"/>
      <c r="L774" s="17"/>
      <c r="M774" s="17"/>
      <c r="N774" s="17"/>
      <c r="O774" s="17"/>
    </row>
    <row r="775" spans="1:15" ht="15.75" thickBot="1">
      <c r="A775" s="16"/>
      <c r="B775" s="17"/>
      <c r="C775" s="17"/>
      <c r="D775" s="17"/>
      <c r="E775" s="17"/>
      <c r="F775" s="17"/>
      <c r="G775" s="17"/>
      <c r="H775" s="17"/>
      <c r="I775" s="17"/>
      <c r="J775" s="17"/>
      <c r="K775" s="17"/>
      <c r="L775" s="17"/>
      <c r="M775" s="17"/>
      <c r="N775" s="17"/>
      <c r="O775" s="17"/>
    </row>
    <row r="776" spans="1:15" ht="15.75" thickBot="1">
      <c r="A776" s="16"/>
      <c r="B776" s="17"/>
      <c r="C776" s="17"/>
      <c r="D776" s="17"/>
      <c r="E776" s="17"/>
      <c r="F776" s="17"/>
      <c r="G776" s="17"/>
      <c r="H776" s="17"/>
      <c r="I776" s="17"/>
      <c r="J776" s="17"/>
      <c r="K776" s="17"/>
      <c r="L776" s="17"/>
      <c r="M776" s="17"/>
      <c r="N776" s="17"/>
      <c r="O776" s="17"/>
    </row>
    <row r="777" spans="1:15" ht="15.75" thickBot="1">
      <c r="A777" s="16"/>
      <c r="B777" s="17"/>
      <c r="C777" s="17"/>
      <c r="D777" s="17"/>
      <c r="E777" s="17"/>
      <c r="F777" s="17"/>
      <c r="G777" s="17"/>
      <c r="H777" s="17"/>
      <c r="I777" s="17"/>
      <c r="J777" s="17"/>
      <c r="K777" s="17"/>
      <c r="L777" s="17"/>
      <c r="M777" s="17"/>
      <c r="N777" s="17"/>
      <c r="O777" s="17"/>
    </row>
    <row r="778" spans="1:15" ht="15.75" thickBot="1">
      <c r="A778" s="16"/>
      <c r="B778" s="17"/>
      <c r="C778" s="17"/>
      <c r="D778" s="17"/>
      <c r="E778" s="17"/>
      <c r="F778" s="17"/>
      <c r="G778" s="17"/>
      <c r="H778" s="17"/>
      <c r="I778" s="17"/>
      <c r="J778" s="17"/>
      <c r="K778" s="17"/>
      <c r="L778" s="17"/>
      <c r="M778" s="17"/>
      <c r="N778" s="17"/>
      <c r="O778" s="17"/>
    </row>
    <row r="779" spans="1:15" ht="15.75" thickBot="1">
      <c r="A779" s="16"/>
      <c r="B779" s="17"/>
      <c r="C779" s="17"/>
      <c r="D779" s="17"/>
      <c r="E779" s="17"/>
      <c r="F779" s="17"/>
      <c r="G779" s="17"/>
      <c r="H779" s="17"/>
      <c r="I779" s="17"/>
      <c r="J779" s="17"/>
      <c r="K779" s="17"/>
      <c r="L779" s="17"/>
      <c r="M779" s="17"/>
      <c r="N779" s="17"/>
      <c r="O779" s="17"/>
    </row>
    <row r="780" spans="1:15" ht="15.75" thickBot="1">
      <c r="A780" s="16"/>
      <c r="B780" s="17"/>
      <c r="C780" s="17"/>
      <c r="D780" s="17"/>
      <c r="E780" s="17"/>
      <c r="F780" s="17"/>
      <c r="G780" s="17"/>
      <c r="H780" s="17"/>
      <c r="I780" s="17"/>
      <c r="J780" s="17"/>
      <c r="K780" s="17"/>
      <c r="L780" s="17"/>
      <c r="M780" s="17"/>
      <c r="N780" s="17"/>
      <c r="O780" s="17"/>
    </row>
    <row r="781" spans="1:15" ht="15.75" thickBot="1">
      <c r="A781" s="16"/>
      <c r="B781" s="17"/>
      <c r="C781" s="17"/>
      <c r="D781" s="17"/>
      <c r="E781" s="17"/>
      <c r="F781" s="17"/>
      <c r="G781" s="17"/>
      <c r="H781" s="17"/>
      <c r="I781" s="17"/>
      <c r="J781" s="17"/>
      <c r="K781" s="17"/>
      <c r="L781" s="17"/>
      <c r="M781" s="17"/>
      <c r="N781" s="17"/>
      <c r="O781" s="17"/>
    </row>
    <row r="782" spans="1:15" ht="15.75" thickBot="1">
      <c r="A782" s="16"/>
      <c r="B782" s="17"/>
      <c r="C782" s="17"/>
      <c r="D782" s="17"/>
      <c r="E782" s="17"/>
      <c r="F782" s="17"/>
      <c r="G782" s="17"/>
      <c r="H782" s="17"/>
      <c r="I782" s="17"/>
      <c r="J782" s="17"/>
      <c r="K782" s="17"/>
      <c r="L782" s="17"/>
      <c r="M782" s="17"/>
      <c r="N782" s="17"/>
      <c r="O782" s="17"/>
    </row>
    <row r="783" spans="1:15" ht="15.75" thickBot="1">
      <c r="A783" s="16"/>
      <c r="B783" s="17"/>
      <c r="C783" s="17"/>
      <c r="D783" s="17"/>
      <c r="E783" s="17"/>
      <c r="F783" s="17"/>
      <c r="G783" s="17"/>
      <c r="H783" s="17"/>
      <c r="I783" s="17"/>
      <c r="J783" s="17"/>
      <c r="K783" s="17"/>
      <c r="L783" s="17"/>
      <c r="M783" s="17"/>
      <c r="N783" s="17"/>
      <c r="O783" s="17"/>
    </row>
    <row r="784" spans="1:15" ht="15.75" thickBot="1">
      <c r="A784" s="16"/>
      <c r="B784" s="17"/>
      <c r="C784" s="17"/>
      <c r="D784" s="17"/>
      <c r="E784" s="17"/>
      <c r="F784" s="17"/>
      <c r="G784" s="17"/>
      <c r="H784" s="17"/>
      <c r="I784" s="17"/>
      <c r="J784" s="17"/>
      <c r="K784" s="17"/>
      <c r="L784" s="17"/>
      <c r="M784" s="17"/>
      <c r="N784" s="17"/>
      <c r="O784" s="17"/>
    </row>
    <row r="785" spans="1:15" ht="15.75" thickBot="1">
      <c r="A785" s="16"/>
      <c r="B785" s="17"/>
      <c r="C785" s="17"/>
      <c r="D785" s="17"/>
      <c r="E785" s="17"/>
      <c r="F785" s="17"/>
      <c r="G785" s="17"/>
      <c r="H785" s="17"/>
      <c r="I785" s="17"/>
      <c r="J785" s="17"/>
      <c r="K785" s="17"/>
      <c r="L785" s="17"/>
      <c r="M785" s="17"/>
      <c r="N785" s="17"/>
      <c r="O785" s="17"/>
    </row>
    <row r="786" spans="1:15" ht="15.75" thickBot="1">
      <c r="A786" s="16"/>
      <c r="B786" s="17"/>
      <c r="C786" s="17"/>
      <c r="D786" s="17"/>
      <c r="E786" s="17"/>
      <c r="F786" s="17"/>
      <c r="G786" s="17"/>
      <c r="H786" s="17"/>
      <c r="I786" s="17"/>
      <c r="J786" s="17"/>
      <c r="K786" s="17"/>
      <c r="L786" s="17"/>
      <c r="M786" s="17"/>
      <c r="N786" s="17"/>
      <c r="O786" s="17"/>
    </row>
    <row r="787" spans="1:15" ht="15.75" thickBot="1">
      <c r="A787" s="16"/>
      <c r="B787" s="17"/>
      <c r="C787" s="17"/>
      <c r="D787" s="17"/>
      <c r="E787" s="17"/>
      <c r="F787" s="17"/>
      <c r="G787" s="17"/>
      <c r="H787" s="17"/>
      <c r="I787" s="17"/>
      <c r="J787" s="17"/>
      <c r="K787" s="17"/>
      <c r="L787" s="17"/>
      <c r="M787" s="17"/>
      <c r="N787" s="17"/>
      <c r="O787" s="17"/>
    </row>
    <row r="788" spans="1:15" ht="15.75" thickBot="1">
      <c r="A788" s="16"/>
      <c r="B788" s="17"/>
      <c r="C788" s="17"/>
      <c r="D788" s="17"/>
      <c r="E788" s="17"/>
      <c r="F788" s="17"/>
      <c r="G788" s="17"/>
      <c r="H788" s="17"/>
      <c r="I788" s="17"/>
      <c r="J788" s="17"/>
      <c r="K788" s="17"/>
      <c r="L788" s="17"/>
      <c r="M788" s="17"/>
      <c r="N788" s="17"/>
      <c r="O788" s="17"/>
    </row>
    <row r="789" spans="1:15" ht="15.75" thickBot="1">
      <c r="A789" s="16"/>
      <c r="B789" s="17"/>
      <c r="C789" s="17"/>
      <c r="D789" s="17"/>
      <c r="E789" s="17"/>
      <c r="F789" s="17"/>
      <c r="G789" s="17"/>
      <c r="H789" s="17"/>
      <c r="I789" s="17"/>
      <c r="J789" s="17"/>
      <c r="K789" s="17"/>
      <c r="L789" s="17"/>
      <c r="M789" s="17"/>
      <c r="N789" s="17"/>
      <c r="O789" s="17"/>
    </row>
    <row r="790" spans="1:15" ht="15.75" thickBot="1">
      <c r="A790" s="16"/>
      <c r="B790" s="17"/>
      <c r="C790" s="17"/>
      <c r="D790" s="17"/>
      <c r="E790" s="17"/>
      <c r="F790" s="17"/>
      <c r="G790" s="17"/>
      <c r="H790" s="17"/>
      <c r="I790" s="17"/>
      <c r="J790" s="17"/>
      <c r="K790" s="17"/>
      <c r="L790" s="17"/>
      <c r="M790" s="17"/>
      <c r="N790" s="17"/>
      <c r="O790" s="17"/>
    </row>
    <row r="791" spans="1:15" ht="15.75" thickBot="1">
      <c r="A791" s="16"/>
      <c r="B791" s="17"/>
      <c r="C791" s="17"/>
      <c r="D791" s="17"/>
      <c r="E791" s="17"/>
      <c r="F791" s="17"/>
      <c r="G791" s="17"/>
      <c r="H791" s="17"/>
      <c r="I791" s="17"/>
      <c r="J791" s="17"/>
      <c r="K791" s="17"/>
      <c r="L791" s="17"/>
      <c r="M791" s="17"/>
      <c r="N791" s="17"/>
      <c r="O791" s="17"/>
    </row>
    <row r="792" spans="1:15" ht="15.75" thickBot="1">
      <c r="A792" s="16"/>
      <c r="B792" s="17"/>
      <c r="C792" s="17"/>
      <c r="D792" s="17"/>
      <c r="E792" s="17"/>
      <c r="F792" s="17"/>
      <c r="G792" s="17"/>
      <c r="H792" s="17"/>
      <c r="I792" s="17"/>
      <c r="J792" s="17"/>
      <c r="K792" s="17"/>
      <c r="L792" s="17"/>
      <c r="M792" s="17"/>
      <c r="N792" s="17"/>
      <c r="O792" s="17"/>
    </row>
    <row r="793" spans="1:15" ht="15.75" thickBot="1">
      <c r="A793" s="16"/>
      <c r="B793" s="17"/>
      <c r="C793" s="17"/>
      <c r="D793" s="17"/>
      <c r="E793" s="17"/>
      <c r="F793" s="17"/>
      <c r="G793" s="17"/>
      <c r="H793" s="17"/>
      <c r="I793" s="17"/>
      <c r="J793" s="17"/>
      <c r="K793" s="17"/>
      <c r="L793" s="17"/>
      <c r="M793" s="17"/>
      <c r="N793" s="17"/>
      <c r="O793" s="17"/>
    </row>
    <row r="794" spans="1:15" ht="15.75" thickBot="1">
      <c r="A794" s="16"/>
      <c r="B794" s="17"/>
      <c r="C794" s="17"/>
      <c r="D794" s="17"/>
      <c r="E794" s="17"/>
      <c r="F794" s="17"/>
      <c r="G794" s="17"/>
      <c r="H794" s="17"/>
      <c r="I794" s="17"/>
      <c r="J794" s="17"/>
      <c r="K794" s="17"/>
      <c r="L794" s="17"/>
      <c r="M794" s="17"/>
      <c r="N794" s="17"/>
      <c r="O794" s="17"/>
    </row>
    <row r="795" spans="1:15" ht="15.75" thickBot="1">
      <c r="A795" s="16"/>
      <c r="B795" s="17"/>
      <c r="C795" s="17"/>
      <c r="D795" s="17"/>
      <c r="E795" s="17"/>
      <c r="F795" s="17"/>
      <c r="G795" s="17"/>
      <c r="H795" s="17"/>
      <c r="I795" s="17"/>
      <c r="J795" s="17"/>
      <c r="K795" s="17"/>
      <c r="L795" s="17"/>
      <c r="M795" s="17"/>
      <c r="N795" s="17"/>
      <c r="O795" s="17"/>
    </row>
    <row r="796" spans="1:15" ht="15.75" thickBot="1">
      <c r="A796" s="16"/>
      <c r="B796" s="17"/>
      <c r="C796" s="17"/>
      <c r="D796" s="17"/>
      <c r="E796" s="17"/>
      <c r="F796" s="17"/>
      <c r="G796" s="17"/>
      <c r="H796" s="17"/>
      <c r="I796" s="17"/>
      <c r="J796" s="17"/>
      <c r="K796" s="17"/>
      <c r="L796" s="17"/>
      <c r="M796" s="17"/>
      <c r="N796" s="17"/>
      <c r="O796" s="17"/>
    </row>
    <row r="797" spans="1:15" ht="15.75" thickBot="1">
      <c r="A797" s="16"/>
      <c r="B797" s="17"/>
      <c r="C797" s="17"/>
      <c r="D797" s="17"/>
      <c r="E797" s="17"/>
      <c r="F797" s="17"/>
      <c r="G797" s="17"/>
      <c r="H797" s="17"/>
      <c r="I797" s="17"/>
      <c r="J797" s="17"/>
      <c r="K797" s="17"/>
      <c r="L797" s="17"/>
      <c r="M797" s="17"/>
      <c r="N797" s="17"/>
      <c r="O797" s="17"/>
    </row>
    <row r="798" spans="1:15" ht="15.75" thickBot="1">
      <c r="A798" s="16"/>
      <c r="B798" s="17"/>
      <c r="C798" s="17"/>
      <c r="D798" s="17"/>
      <c r="E798" s="17"/>
      <c r="F798" s="17"/>
      <c r="G798" s="17"/>
      <c r="H798" s="17"/>
      <c r="I798" s="17"/>
      <c r="J798" s="17"/>
      <c r="K798" s="17"/>
      <c r="L798" s="17"/>
      <c r="M798" s="17"/>
      <c r="N798" s="17"/>
      <c r="O798" s="17"/>
    </row>
    <row r="799" spans="1:15" ht="15.75" thickBot="1">
      <c r="A799" s="16"/>
      <c r="B799" s="17"/>
      <c r="C799" s="17"/>
      <c r="D799" s="17"/>
      <c r="E799" s="17"/>
      <c r="F799" s="17"/>
      <c r="G799" s="17"/>
      <c r="H799" s="17"/>
      <c r="I799" s="17"/>
      <c r="J799" s="17"/>
      <c r="K799" s="17"/>
      <c r="L799" s="17"/>
      <c r="M799" s="17"/>
      <c r="N799" s="17"/>
      <c r="O799" s="17"/>
    </row>
    <row r="800" spans="1:15" ht="15.75" thickBot="1">
      <c r="A800" s="16"/>
      <c r="B800" s="17"/>
      <c r="C800" s="17"/>
      <c r="D800" s="17"/>
      <c r="E800" s="17"/>
      <c r="F800" s="17"/>
      <c r="G800" s="17"/>
      <c r="H800" s="17"/>
      <c r="I800" s="17"/>
      <c r="J800" s="17"/>
      <c r="K800" s="17"/>
      <c r="L800" s="17"/>
      <c r="M800" s="17"/>
      <c r="N800" s="17"/>
      <c r="O800" s="17"/>
    </row>
    <row r="801" spans="1:15" ht="15.75" thickBot="1">
      <c r="A801" s="16"/>
      <c r="B801" s="17"/>
      <c r="C801" s="17"/>
      <c r="D801" s="17"/>
      <c r="E801" s="17"/>
      <c r="F801" s="17"/>
      <c r="G801" s="17"/>
      <c r="H801" s="17"/>
      <c r="I801" s="17"/>
      <c r="J801" s="17"/>
      <c r="K801" s="17"/>
      <c r="L801" s="17"/>
      <c r="M801" s="17"/>
      <c r="N801" s="17"/>
      <c r="O801" s="17"/>
    </row>
    <row r="802" spans="1:15" ht="15.75" thickBot="1">
      <c r="A802" s="16"/>
      <c r="B802" s="17"/>
      <c r="C802" s="17"/>
      <c r="D802" s="17"/>
      <c r="E802" s="17"/>
      <c r="F802" s="17"/>
      <c r="G802" s="17"/>
      <c r="H802" s="17"/>
      <c r="I802" s="17"/>
      <c r="J802" s="17"/>
      <c r="K802" s="17"/>
      <c r="L802" s="17"/>
      <c r="M802" s="17"/>
      <c r="N802" s="17"/>
      <c r="O802" s="17"/>
    </row>
    <row r="803" spans="1:15" ht="15.75" thickBot="1">
      <c r="A803" s="16"/>
      <c r="B803" s="17"/>
      <c r="C803" s="17"/>
      <c r="D803" s="17"/>
      <c r="E803" s="17"/>
      <c r="F803" s="17"/>
      <c r="G803" s="17"/>
      <c r="H803" s="17"/>
      <c r="I803" s="17"/>
      <c r="J803" s="17"/>
      <c r="K803" s="17"/>
      <c r="L803" s="17"/>
      <c r="M803" s="17"/>
      <c r="N803" s="17"/>
      <c r="O803" s="17"/>
    </row>
    <row r="804" spans="1:15" ht="15.75" thickBot="1">
      <c r="A804" s="16"/>
      <c r="B804" s="17"/>
      <c r="C804" s="17"/>
      <c r="D804" s="17"/>
      <c r="E804" s="17"/>
      <c r="F804" s="17"/>
      <c r="G804" s="17"/>
      <c r="H804" s="17"/>
      <c r="I804" s="17"/>
      <c r="J804" s="17"/>
      <c r="K804" s="17"/>
      <c r="L804" s="17"/>
      <c r="M804" s="17"/>
      <c r="N804" s="17"/>
      <c r="O804" s="17"/>
    </row>
    <row r="805" spans="1:15" ht="15.75" thickBot="1">
      <c r="A805" s="16"/>
      <c r="B805" s="17"/>
      <c r="C805" s="17"/>
      <c r="D805" s="17"/>
      <c r="E805" s="17"/>
      <c r="F805" s="17"/>
      <c r="G805" s="17"/>
      <c r="H805" s="17"/>
      <c r="I805" s="17"/>
      <c r="J805" s="17"/>
      <c r="K805" s="17"/>
      <c r="L805" s="17"/>
      <c r="M805" s="17"/>
      <c r="N805" s="17"/>
      <c r="O805" s="17"/>
    </row>
    <row r="806" spans="1:15" ht="15.75" thickBot="1">
      <c r="A806" s="16"/>
      <c r="B806" s="17"/>
      <c r="C806" s="17"/>
      <c r="D806" s="17"/>
      <c r="E806" s="17"/>
      <c r="F806" s="17"/>
      <c r="G806" s="17"/>
      <c r="H806" s="17"/>
      <c r="I806" s="17"/>
      <c r="J806" s="17"/>
      <c r="K806" s="17"/>
      <c r="L806" s="17"/>
      <c r="M806" s="17"/>
      <c r="N806" s="17"/>
      <c r="O806" s="17"/>
    </row>
    <row r="807" spans="1:15" ht="15.75" thickBot="1">
      <c r="A807" s="16"/>
      <c r="B807" s="17"/>
      <c r="C807" s="17"/>
      <c r="D807" s="17"/>
      <c r="E807" s="17"/>
      <c r="F807" s="17"/>
      <c r="G807" s="17"/>
      <c r="H807" s="17"/>
      <c r="I807" s="17"/>
      <c r="J807" s="17"/>
      <c r="K807" s="17"/>
      <c r="L807" s="17"/>
      <c r="M807" s="17"/>
      <c r="N807" s="17"/>
      <c r="O807" s="17"/>
    </row>
    <row r="808" spans="1:15" ht="15.75" thickBot="1">
      <c r="A808" s="16"/>
      <c r="B808" s="17"/>
      <c r="C808" s="17"/>
      <c r="D808" s="17"/>
      <c r="E808" s="17"/>
      <c r="F808" s="17"/>
      <c r="G808" s="17"/>
      <c r="H808" s="17"/>
      <c r="I808" s="17"/>
      <c r="J808" s="17"/>
      <c r="K808" s="17"/>
      <c r="L808" s="17"/>
      <c r="M808" s="17"/>
      <c r="N808" s="17"/>
      <c r="O808" s="17"/>
    </row>
    <row r="809" spans="1:15" ht="15.75" thickBot="1">
      <c r="A809" s="16"/>
      <c r="B809" s="17"/>
      <c r="C809" s="17"/>
      <c r="D809" s="17"/>
      <c r="E809" s="17"/>
      <c r="F809" s="17"/>
      <c r="G809" s="17"/>
      <c r="H809" s="17"/>
      <c r="I809" s="17"/>
      <c r="J809" s="17"/>
      <c r="K809" s="17"/>
      <c r="L809" s="17"/>
      <c r="M809" s="17"/>
      <c r="N809" s="17"/>
      <c r="O809" s="17"/>
    </row>
    <row r="810" spans="1:15" ht="15.75" thickBot="1">
      <c r="A810" s="16"/>
      <c r="B810" s="17"/>
      <c r="C810" s="17"/>
      <c r="D810" s="17"/>
      <c r="E810" s="17"/>
      <c r="F810" s="17"/>
      <c r="G810" s="17"/>
      <c r="H810" s="17"/>
      <c r="I810" s="17"/>
      <c r="J810" s="17"/>
      <c r="K810" s="17"/>
      <c r="L810" s="17"/>
      <c r="M810" s="17"/>
      <c r="N810" s="17"/>
      <c r="O810" s="17"/>
    </row>
    <row r="811" spans="1:15" ht="15.75" thickBot="1">
      <c r="A811" s="16"/>
      <c r="B811" s="17"/>
      <c r="C811" s="17"/>
      <c r="D811" s="17"/>
      <c r="E811" s="17"/>
      <c r="F811" s="17"/>
      <c r="G811" s="17"/>
      <c r="H811" s="17"/>
      <c r="I811" s="17"/>
      <c r="J811" s="17"/>
      <c r="K811" s="17"/>
      <c r="L811" s="17"/>
      <c r="M811" s="17"/>
      <c r="N811" s="17"/>
      <c r="O811" s="17"/>
    </row>
    <row r="812" spans="1:15" ht="15.75" thickBot="1">
      <c r="A812" s="16"/>
      <c r="B812" s="17"/>
      <c r="C812" s="17"/>
      <c r="D812" s="17"/>
      <c r="E812" s="17"/>
      <c r="F812" s="17"/>
      <c r="G812" s="17"/>
      <c r="H812" s="17"/>
      <c r="I812" s="17"/>
      <c r="J812" s="17"/>
      <c r="K812" s="17"/>
      <c r="L812" s="17"/>
      <c r="M812" s="17"/>
      <c r="N812" s="17"/>
      <c r="O812" s="17"/>
    </row>
    <row r="813" spans="1:15" ht="15.75" thickBot="1">
      <c r="A813" s="16"/>
      <c r="B813" s="17"/>
      <c r="C813" s="17"/>
      <c r="D813" s="17"/>
      <c r="E813" s="17"/>
      <c r="F813" s="17"/>
      <c r="G813" s="17"/>
      <c r="H813" s="17"/>
      <c r="I813" s="17"/>
      <c r="J813" s="17"/>
      <c r="K813" s="17"/>
      <c r="L813" s="17"/>
      <c r="M813" s="17"/>
      <c r="N813" s="17"/>
      <c r="O813" s="17"/>
    </row>
    <row r="814" spans="1:15" ht="15.75" thickBot="1">
      <c r="A814" s="16"/>
      <c r="B814" s="17"/>
      <c r="C814" s="17"/>
      <c r="D814" s="17"/>
      <c r="E814" s="17"/>
      <c r="F814" s="17"/>
      <c r="G814" s="17"/>
      <c r="H814" s="17"/>
      <c r="I814" s="17"/>
      <c r="J814" s="17"/>
      <c r="K814" s="17"/>
      <c r="L814" s="17"/>
      <c r="M814" s="17"/>
      <c r="N814" s="17"/>
      <c r="O814" s="17"/>
    </row>
    <row r="815" spans="1:15" ht="15.75" thickBot="1">
      <c r="A815" s="16"/>
      <c r="B815" s="17"/>
      <c r="C815" s="17"/>
      <c r="D815" s="17"/>
      <c r="E815" s="17"/>
      <c r="F815" s="17"/>
      <c r="G815" s="17"/>
      <c r="H815" s="17"/>
      <c r="I815" s="17"/>
      <c r="J815" s="17"/>
      <c r="K815" s="17"/>
      <c r="L815" s="17"/>
      <c r="M815" s="17"/>
      <c r="N815" s="17"/>
      <c r="O815" s="17"/>
    </row>
    <row r="816" spans="1:15" ht="15.75" thickBot="1">
      <c r="A816" s="16"/>
      <c r="B816" s="17"/>
      <c r="C816" s="17"/>
      <c r="D816" s="17"/>
      <c r="E816" s="17"/>
      <c r="F816" s="17"/>
      <c r="G816" s="17"/>
      <c r="H816" s="17"/>
      <c r="I816" s="17"/>
      <c r="J816" s="17"/>
      <c r="K816" s="17"/>
      <c r="L816" s="17"/>
      <c r="M816" s="17"/>
      <c r="N816" s="17"/>
      <c r="O816" s="17"/>
    </row>
    <row r="817" spans="1:15" ht="15.75" thickBot="1">
      <c r="A817" s="16"/>
      <c r="B817" s="17"/>
      <c r="C817" s="17"/>
      <c r="D817" s="17"/>
      <c r="E817" s="17"/>
      <c r="F817" s="17"/>
      <c r="G817" s="17"/>
      <c r="H817" s="17"/>
      <c r="I817" s="17"/>
      <c r="J817" s="17"/>
      <c r="K817" s="17"/>
      <c r="L817" s="17"/>
      <c r="M817" s="17"/>
      <c r="N817" s="17"/>
      <c r="O817" s="17"/>
    </row>
    <row r="818" spans="1:15" ht="15.75" thickBot="1">
      <c r="A818" s="16"/>
      <c r="B818" s="17"/>
      <c r="C818" s="17"/>
      <c r="D818" s="17"/>
      <c r="E818" s="17"/>
      <c r="F818" s="17"/>
      <c r="G818" s="17"/>
      <c r="H818" s="17"/>
      <c r="I818" s="17"/>
      <c r="J818" s="17"/>
      <c r="K818" s="17"/>
      <c r="L818" s="17"/>
      <c r="M818" s="17"/>
      <c r="N818" s="17"/>
      <c r="O818" s="17"/>
    </row>
    <row r="819" spans="1:15" ht="15.75" thickBot="1">
      <c r="A819" s="16"/>
      <c r="B819" s="17"/>
      <c r="C819" s="17"/>
      <c r="D819" s="17"/>
      <c r="E819" s="17"/>
      <c r="F819" s="17"/>
      <c r="G819" s="17"/>
      <c r="H819" s="17"/>
      <c r="I819" s="17"/>
      <c r="J819" s="17"/>
      <c r="K819" s="17"/>
      <c r="L819" s="17"/>
      <c r="M819" s="17"/>
      <c r="N819" s="17"/>
      <c r="O819" s="17"/>
    </row>
    <row r="820" spans="1:15" ht="15.75" thickBot="1">
      <c r="A820" s="16"/>
      <c r="B820" s="17"/>
      <c r="C820" s="17"/>
      <c r="D820" s="17"/>
      <c r="E820" s="17"/>
      <c r="F820" s="17"/>
      <c r="G820" s="17"/>
      <c r="H820" s="17"/>
      <c r="I820" s="17"/>
      <c r="J820" s="17"/>
      <c r="K820" s="17"/>
      <c r="L820" s="17"/>
      <c r="M820" s="17"/>
      <c r="N820" s="17"/>
      <c r="O820" s="17"/>
    </row>
    <row r="821" spans="1:15" ht="15.75" thickBot="1">
      <c r="A821" s="16"/>
      <c r="B821" s="17"/>
      <c r="C821" s="17"/>
      <c r="D821" s="17"/>
      <c r="E821" s="17"/>
      <c r="F821" s="17"/>
      <c r="G821" s="17"/>
      <c r="H821" s="17"/>
      <c r="I821" s="17"/>
      <c r="J821" s="17"/>
      <c r="K821" s="17"/>
      <c r="L821" s="17"/>
      <c r="M821" s="17"/>
      <c r="N821" s="17"/>
      <c r="O821" s="17"/>
    </row>
    <row r="822" spans="1:15" ht="15.75" thickBot="1">
      <c r="A822" s="16"/>
      <c r="B822" s="17"/>
      <c r="C822" s="17"/>
      <c r="D822" s="17"/>
      <c r="E822" s="17"/>
      <c r="F822" s="17"/>
      <c r="G822" s="17"/>
      <c r="H822" s="17"/>
      <c r="I822" s="17"/>
      <c r="J822" s="17"/>
      <c r="K822" s="17"/>
      <c r="L822" s="17"/>
      <c r="M822" s="17"/>
      <c r="N822" s="17"/>
      <c r="O822" s="17"/>
    </row>
    <row r="823" spans="1:15" ht="15.75" thickBot="1">
      <c r="A823" s="16"/>
      <c r="B823" s="17"/>
      <c r="C823" s="17"/>
      <c r="D823" s="17"/>
      <c r="E823" s="17"/>
      <c r="F823" s="17"/>
      <c r="G823" s="17"/>
      <c r="H823" s="17"/>
      <c r="I823" s="17"/>
      <c r="J823" s="17"/>
      <c r="K823" s="17"/>
      <c r="L823" s="17"/>
      <c r="M823" s="17"/>
      <c r="N823" s="17"/>
      <c r="O823" s="17"/>
    </row>
    <row r="824" spans="1:15" ht="15.75" thickBot="1">
      <c r="A824" s="16"/>
      <c r="B824" s="17"/>
      <c r="C824" s="17"/>
      <c r="D824" s="17"/>
      <c r="E824" s="17"/>
      <c r="F824" s="17"/>
      <c r="G824" s="17"/>
      <c r="H824" s="17"/>
      <c r="I824" s="17"/>
      <c r="J824" s="17"/>
      <c r="K824" s="17"/>
      <c r="L824" s="17"/>
      <c r="M824" s="17"/>
      <c r="N824" s="17"/>
      <c r="O824" s="17"/>
    </row>
    <row r="825" spans="1:15" ht="15.75" thickBot="1">
      <c r="A825" s="16"/>
      <c r="B825" s="17"/>
      <c r="C825" s="17"/>
      <c r="D825" s="17"/>
      <c r="E825" s="17"/>
      <c r="F825" s="17"/>
      <c r="G825" s="17"/>
      <c r="H825" s="17"/>
      <c r="I825" s="17"/>
      <c r="J825" s="17"/>
      <c r="K825" s="17"/>
      <c r="L825" s="17"/>
      <c r="M825" s="17"/>
      <c r="N825" s="17"/>
      <c r="O825" s="17"/>
    </row>
    <row r="826" spans="1:15" ht="15.75" thickBot="1">
      <c r="A826" s="16"/>
      <c r="B826" s="17"/>
      <c r="C826" s="17"/>
      <c r="D826" s="17"/>
      <c r="E826" s="17"/>
      <c r="F826" s="17"/>
      <c r="G826" s="17"/>
      <c r="H826" s="17"/>
      <c r="I826" s="17"/>
      <c r="J826" s="17"/>
      <c r="K826" s="17"/>
      <c r="L826" s="17"/>
      <c r="M826" s="17"/>
      <c r="N826" s="17"/>
      <c r="O826" s="17"/>
    </row>
    <row r="827" spans="1:15" ht="15.75" thickBot="1">
      <c r="A827" s="16"/>
      <c r="B827" s="17"/>
      <c r="C827" s="17"/>
      <c r="D827" s="17"/>
      <c r="E827" s="17"/>
      <c r="F827" s="17"/>
      <c r="G827" s="17"/>
      <c r="H827" s="17"/>
      <c r="I827" s="17"/>
      <c r="J827" s="17"/>
      <c r="K827" s="17"/>
      <c r="L827" s="17"/>
      <c r="M827" s="17"/>
      <c r="N827" s="17"/>
      <c r="O827" s="17"/>
    </row>
    <row r="828" spans="1:15" ht="15.75" thickBot="1">
      <c r="A828" s="16"/>
      <c r="B828" s="17"/>
      <c r="C828" s="17"/>
      <c r="D828" s="17"/>
      <c r="E828" s="17"/>
      <c r="F828" s="17"/>
      <c r="G828" s="17"/>
      <c r="H828" s="17"/>
      <c r="I828" s="17"/>
      <c r="J828" s="17"/>
      <c r="K828" s="17"/>
      <c r="L828" s="17"/>
      <c r="M828" s="17"/>
      <c r="N828" s="17"/>
      <c r="O828" s="17"/>
    </row>
    <row r="829" spans="1:15" ht="15.75" thickBot="1">
      <c r="A829" s="16"/>
      <c r="B829" s="17"/>
      <c r="C829" s="17"/>
      <c r="D829" s="17"/>
      <c r="E829" s="17"/>
      <c r="F829" s="17"/>
      <c r="G829" s="17"/>
      <c r="H829" s="17"/>
      <c r="I829" s="17"/>
      <c r="J829" s="17"/>
      <c r="K829" s="17"/>
      <c r="L829" s="17"/>
      <c r="M829" s="17"/>
      <c r="N829" s="17"/>
      <c r="O829" s="17"/>
    </row>
    <row r="830" spans="1:15" ht="15.75" thickBot="1">
      <c r="A830" s="16"/>
      <c r="B830" s="17"/>
      <c r="C830" s="17"/>
      <c r="D830" s="17"/>
      <c r="E830" s="17"/>
      <c r="F830" s="17"/>
      <c r="G830" s="17"/>
      <c r="H830" s="17"/>
      <c r="I830" s="17"/>
      <c r="J830" s="17"/>
      <c r="K830" s="17"/>
      <c r="L830" s="17"/>
      <c r="M830" s="17"/>
      <c r="N830" s="17"/>
      <c r="O830" s="17"/>
    </row>
    <row r="831" spans="1:15" ht="15.75" thickBot="1">
      <c r="A831" s="16"/>
      <c r="B831" s="17"/>
      <c r="C831" s="17"/>
      <c r="D831" s="17"/>
      <c r="E831" s="17"/>
      <c r="F831" s="17"/>
      <c r="G831" s="17"/>
      <c r="H831" s="17"/>
      <c r="I831" s="17"/>
      <c r="J831" s="17"/>
      <c r="K831" s="17"/>
      <c r="L831" s="17"/>
      <c r="M831" s="17"/>
      <c r="N831" s="17"/>
      <c r="O831" s="17"/>
    </row>
    <row r="832" spans="1:15" ht="15.75" thickBot="1">
      <c r="A832" s="16"/>
      <c r="B832" s="17"/>
      <c r="C832" s="17"/>
      <c r="D832" s="17"/>
      <c r="E832" s="17"/>
      <c r="F832" s="17"/>
      <c r="G832" s="17"/>
      <c r="H832" s="17"/>
      <c r="I832" s="17"/>
      <c r="J832" s="17"/>
      <c r="K832" s="17"/>
      <c r="L832" s="17"/>
      <c r="M832" s="17"/>
      <c r="N832" s="17"/>
      <c r="O832" s="17"/>
    </row>
    <row r="833" spans="1:15" ht="15.75" thickBot="1">
      <c r="A833" s="16"/>
      <c r="B833" s="17"/>
      <c r="C833" s="17"/>
      <c r="D833" s="17"/>
      <c r="E833" s="17"/>
      <c r="F833" s="17"/>
      <c r="G833" s="17"/>
      <c r="H833" s="17"/>
      <c r="I833" s="17"/>
      <c r="J833" s="17"/>
      <c r="K833" s="17"/>
      <c r="L833" s="17"/>
      <c r="M833" s="17"/>
      <c r="N833" s="17"/>
      <c r="O833" s="17"/>
    </row>
    <row r="834" spans="1:15" ht="15.75" thickBot="1">
      <c r="A834" s="16"/>
      <c r="B834" s="17"/>
      <c r="C834" s="17"/>
      <c r="D834" s="17"/>
      <c r="E834" s="17"/>
      <c r="F834" s="17"/>
      <c r="G834" s="17"/>
      <c r="H834" s="17"/>
      <c r="I834" s="17"/>
      <c r="J834" s="17"/>
      <c r="K834" s="17"/>
      <c r="L834" s="17"/>
      <c r="M834" s="17"/>
      <c r="N834" s="17"/>
      <c r="O834" s="17"/>
    </row>
    <row r="835" spans="1:15" ht="15.75" thickBot="1">
      <c r="A835" s="16"/>
      <c r="B835" s="17"/>
      <c r="C835" s="17"/>
      <c r="D835" s="17"/>
      <c r="E835" s="17"/>
      <c r="F835" s="17"/>
      <c r="G835" s="17"/>
      <c r="H835" s="17"/>
      <c r="I835" s="17"/>
      <c r="J835" s="17"/>
      <c r="K835" s="17"/>
      <c r="L835" s="17"/>
      <c r="M835" s="17"/>
      <c r="N835" s="17"/>
      <c r="O835" s="17"/>
    </row>
    <row r="836" spans="1:15" ht="15.75" thickBot="1">
      <c r="A836" s="16"/>
      <c r="B836" s="17"/>
      <c r="C836" s="17"/>
      <c r="D836" s="17"/>
      <c r="E836" s="17"/>
      <c r="F836" s="17"/>
      <c r="G836" s="17"/>
      <c r="H836" s="17"/>
      <c r="I836" s="17"/>
      <c r="J836" s="17"/>
      <c r="K836" s="17"/>
      <c r="L836" s="17"/>
      <c r="M836" s="17"/>
      <c r="N836" s="17"/>
      <c r="O836" s="17"/>
    </row>
    <row r="837" spans="1:15" ht="15.75" thickBot="1">
      <c r="A837" s="16"/>
      <c r="B837" s="17"/>
      <c r="C837" s="17"/>
      <c r="D837" s="17"/>
      <c r="E837" s="17"/>
      <c r="F837" s="17"/>
      <c r="G837" s="17"/>
      <c r="H837" s="17"/>
      <c r="I837" s="17"/>
      <c r="J837" s="17"/>
      <c r="K837" s="17"/>
      <c r="L837" s="17"/>
      <c r="M837" s="17"/>
      <c r="N837" s="17"/>
      <c r="O837" s="17"/>
    </row>
    <row r="838" spans="1:15" ht="15.75" thickBot="1">
      <c r="A838" s="16"/>
      <c r="B838" s="17"/>
      <c r="C838" s="17"/>
      <c r="D838" s="17"/>
      <c r="E838" s="17"/>
      <c r="F838" s="17"/>
      <c r="G838" s="17"/>
      <c r="H838" s="17"/>
      <c r="I838" s="17"/>
      <c r="J838" s="17"/>
      <c r="K838" s="17"/>
      <c r="L838" s="17"/>
      <c r="M838" s="17"/>
      <c r="N838" s="17"/>
      <c r="O838" s="17"/>
    </row>
    <row r="839" spans="1:15" ht="15.75" thickBot="1">
      <c r="A839" s="16"/>
      <c r="B839" s="17"/>
      <c r="C839" s="17"/>
      <c r="D839" s="17"/>
      <c r="E839" s="17"/>
      <c r="F839" s="17"/>
      <c r="G839" s="17"/>
      <c r="H839" s="17"/>
      <c r="I839" s="17"/>
      <c r="J839" s="17"/>
      <c r="K839" s="17"/>
      <c r="L839" s="17"/>
      <c r="M839" s="17"/>
      <c r="N839" s="17"/>
      <c r="O839" s="17"/>
    </row>
    <row r="840" spans="1:15" ht="15.75" thickBot="1">
      <c r="A840" s="16"/>
      <c r="B840" s="17"/>
      <c r="C840" s="17"/>
      <c r="D840" s="17"/>
      <c r="E840" s="17"/>
      <c r="F840" s="17"/>
      <c r="G840" s="17"/>
      <c r="H840" s="17"/>
      <c r="I840" s="17"/>
      <c r="J840" s="17"/>
      <c r="K840" s="17"/>
      <c r="L840" s="17"/>
      <c r="M840" s="17"/>
      <c r="N840" s="17"/>
      <c r="O840" s="17"/>
    </row>
    <row r="841" spans="1:15" ht="15.75" thickBot="1">
      <c r="A841" s="16"/>
      <c r="B841" s="17"/>
      <c r="C841" s="17"/>
      <c r="D841" s="17"/>
      <c r="E841" s="17"/>
      <c r="F841" s="17"/>
      <c r="G841" s="17"/>
      <c r="H841" s="17"/>
      <c r="I841" s="17"/>
      <c r="J841" s="17"/>
      <c r="K841" s="17"/>
      <c r="L841" s="17"/>
      <c r="M841" s="17"/>
      <c r="N841" s="17"/>
      <c r="O841" s="17"/>
    </row>
    <row r="842" spans="1:15" ht="15.75" thickBot="1">
      <c r="A842" s="16"/>
      <c r="B842" s="17"/>
      <c r="C842" s="17"/>
      <c r="D842" s="17"/>
      <c r="E842" s="17"/>
      <c r="F842" s="17"/>
      <c r="G842" s="17"/>
      <c r="H842" s="17"/>
      <c r="I842" s="17"/>
      <c r="J842" s="17"/>
      <c r="K842" s="17"/>
      <c r="L842" s="17"/>
      <c r="M842" s="17"/>
      <c r="N842" s="17"/>
      <c r="O842" s="17"/>
    </row>
    <row r="843" spans="1:15" ht="15.75" thickBot="1">
      <c r="A843" s="16"/>
      <c r="B843" s="17"/>
      <c r="C843" s="17"/>
      <c r="D843" s="17"/>
      <c r="E843" s="17"/>
      <c r="F843" s="17"/>
      <c r="G843" s="17"/>
      <c r="H843" s="17"/>
      <c r="I843" s="17"/>
      <c r="J843" s="17"/>
      <c r="K843" s="17"/>
      <c r="L843" s="17"/>
      <c r="M843" s="17"/>
      <c r="N843" s="17"/>
      <c r="O843" s="17"/>
    </row>
    <row r="844" spans="1:15" ht="15.75" thickBot="1">
      <c r="A844" s="16"/>
      <c r="B844" s="17"/>
      <c r="C844" s="17"/>
      <c r="D844" s="17"/>
      <c r="E844" s="17"/>
      <c r="F844" s="17"/>
      <c r="G844" s="17"/>
      <c r="H844" s="17"/>
      <c r="I844" s="17"/>
      <c r="J844" s="17"/>
      <c r="K844" s="17"/>
      <c r="L844" s="17"/>
      <c r="M844" s="17"/>
      <c r="N844" s="17"/>
      <c r="O844" s="17"/>
    </row>
    <row r="845" spans="1:15" ht="15.75" thickBot="1">
      <c r="A845" s="16"/>
      <c r="B845" s="17"/>
      <c r="C845" s="17"/>
      <c r="D845" s="17"/>
      <c r="E845" s="17"/>
      <c r="F845" s="17"/>
      <c r="G845" s="17"/>
      <c r="H845" s="17"/>
      <c r="I845" s="17"/>
      <c r="J845" s="17"/>
      <c r="K845" s="17"/>
      <c r="L845" s="17"/>
      <c r="M845" s="17"/>
      <c r="N845" s="17"/>
      <c r="O845" s="17"/>
    </row>
    <row r="846" spans="1:15" ht="15.75" thickBot="1">
      <c r="A846" s="16"/>
      <c r="B846" s="17"/>
      <c r="C846" s="17"/>
      <c r="D846" s="17"/>
      <c r="E846" s="17"/>
      <c r="F846" s="17"/>
      <c r="G846" s="17"/>
      <c r="H846" s="17"/>
      <c r="I846" s="17"/>
      <c r="J846" s="17"/>
      <c r="K846" s="17"/>
      <c r="L846" s="17"/>
      <c r="M846" s="17"/>
      <c r="N846" s="17"/>
      <c r="O846" s="17"/>
    </row>
    <row r="847" spans="1:15" ht="15.75" thickBot="1">
      <c r="A847" s="16"/>
      <c r="B847" s="17"/>
      <c r="C847" s="17"/>
      <c r="D847" s="17"/>
      <c r="E847" s="17"/>
      <c r="F847" s="17"/>
      <c r="G847" s="17"/>
      <c r="H847" s="17"/>
      <c r="I847" s="17"/>
      <c r="J847" s="17"/>
      <c r="K847" s="17"/>
      <c r="L847" s="17"/>
      <c r="M847" s="17"/>
      <c r="N847" s="17"/>
      <c r="O847" s="17"/>
    </row>
    <row r="848" spans="1:15" ht="15.75" thickBot="1">
      <c r="A848" s="16"/>
      <c r="B848" s="17"/>
      <c r="C848" s="17"/>
      <c r="D848" s="17"/>
      <c r="E848" s="17"/>
      <c r="F848" s="17"/>
      <c r="G848" s="17"/>
      <c r="H848" s="17"/>
      <c r="I848" s="17"/>
      <c r="J848" s="17"/>
      <c r="K848" s="17"/>
      <c r="L848" s="17"/>
      <c r="M848" s="17"/>
      <c r="N848" s="17"/>
      <c r="O848" s="17"/>
    </row>
    <row r="849" spans="1:15" ht="15.75" thickBot="1">
      <c r="A849" s="16"/>
      <c r="B849" s="17"/>
      <c r="C849" s="17"/>
      <c r="D849" s="17"/>
      <c r="E849" s="17"/>
      <c r="F849" s="17"/>
      <c r="G849" s="17"/>
      <c r="H849" s="17"/>
      <c r="I849" s="17"/>
      <c r="J849" s="17"/>
      <c r="K849" s="17"/>
      <c r="L849" s="17"/>
      <c r="M849" s="17"/>
      <c r="N849" s="17"/>
      <c r="O849" s="17"/>
    </row>
    <row r="850" spans="1:15" ht="15.75" thickBot="1">
      <c r="A850" s="16"/>
      <c r="B850" s="17"/>
      <c r="C850" s="17"/>
      <c r="D850" s="17"/>
      <c r="E850" s="17"/>
      <c r="F850" s="17"/>
      <c r="G850" s="17"/>
      <c r="H850" s="17"/>
      <c r="I850" s="17"/>
      <c r="J850" s="17"/>
      <c r="K850" s="17"/>
      <c r="L850" s="17"/>
      <c r="M850" s="17"/>
      <c r="N850" s="17"/>
      <c r="O850" s="17"/>
    </row>
    <row r="851" spans="1:15" ht="15.75" thickBot="1">
      <c r="A851" s="16"/>
      <c r="B851" s="17"/>
      <c r="C851" s="17"/>
      <c r="D851" s="17"/>
      <c r="E851" s="17"/>
      <c r="F851" s="17"/>
      <c r="G851" s="17"/>
      <c r="H851" s="17"/>
      <c r="I851" s="17"/>
      <c r="J851" s="17"/>
      <c r="K851" s="17"/>
      <c r="L851" s="17"/>
      <c r="M851" s="17"/>
      <c r="N851" s="17"/>
      <c r="O851" s="17"/>
    </row>
    <row r="852" spans="1:15" ht="15.75" thickBot="1">
      <c r="A852" s="16"/>
      <c r="B852" s="17"/>
      <c r="C852" s="17"/>
      <c r="D852" s="17"/>
      <c r="E852" s="17"/>
      <c r="F852" s="17"/>
      <c r="G852" s="17"/>
      <c r="H852" s="17"/>
      <c r="I852" s="17"/>
      <c r="J852" s="17"/>
      <c r="K852" s="17"/>
      <c r="L852" s="17"/>
      <c r="M852" s="17"/>
      <c r="N852" s="17"/>
      <c r="O852" s="17"/>
    </row>
    <row r="853" spans="1:15" ht="15.75" thickBot="1">
      <c r="A853" s="16"/>
      <c r="B853" s="17"/>
      <c r="C853" s="17"/>
      <c r="D853" s="17"/>
      <c r="E853" s="17"/>
      <c r="F853" s="17"/>
      <c r="G853" s="17"/>
      <c r="H853" s="17"/>
      <c r="I853" s="17"/>
      <c r="J853" s="17"/>
      <c r="K853" s="17"/>
      <c r="L853" s="17"/>
      <c r="M853" s="17"/>
      <c r="N853" s="17"/>
      <c r="O853" s="17"/>
    </row>
    <row r="854" spans="1:15" ht="15.75" thickBot="1">
      <c r="A854" s="16"/>
      <c r="B854" s="17"/>
      <c r="C854" s="17"/>
      <c r="D854" s="17"/>
      <c r="E854" s="17"/>
      <c r="F854" s="17"/>
      <c r="G854" s="17"/>
      <c r="H854" s="17"/>
      <c r="I854" s="17"/>
      <c r="J854" s="17"/>
      <c r="K854" s="17"/>
      <c r="L854" s="17"/>
      <c r="M854" s="17"/>
      <c r="N854" s="17"/>
      <c r="O854" s="17"/>
    </row>
    <row r="855" spans="1:15" ht="15.75" thickBot="1">
      <c r="A855" s="16"/>
      <c r="B855" s="17"/>
      <c r="C855" s="17"/>
      <c r="D855" s="17"/>
      <c r="E855" s="17"/>
      <c r="F855" s="17"/>
      <c r="G855" s="17"/>
      <c r="H855" s="17"/>
      <c r="I855" s="17"/>
      <c r="J855" s="17"/>
      <c r="K855" s="17"/>
      <c r="L855" s="17"/>
      <c r="M855" s="17"/>
      <c r="N855" s="17"/>
      <c r="O855" s="17"/>
    </row>
    <row r="856" spans="1:15" ht="15.75" thickBot="1">
      <c r="A856" s="16"/>
      <c r="B856" s="17"/>
      <c r="C856" s="17"/>
      <c r="D856" s="17"/>
      <c r="E856" s="17"/>
      <c r="F856" s="17"/>
      <c r="G856" s="17"/>
      <c r="H856" s="17"/>
      <c r="I856" s="17"/>
      <c r="J856" s="17"/>
      <c r="K856" s="17"/>
      <c r="L856" s="17"/>
      <c r="M856" s="17"/>
      <c r="N856" s="17"/>
      <c r="O856" s="17"/>
    </row>
    <row r="857" spans="1:15" ht="15.75" thickBot="1">
      <c r="A857" s="16"/>
      <c r="B857" s="17"/>
      <c r="C857" s="17"/>
      <c r="D857" s="17"/>
      <c r="E857" s="17"/>
      <c r="F857" s="17"/>
      <c r="G857" s="17"/>
      <c r="H857" s="17"/>
      <c r="I857" s="17"/>
      <c r="J857" s="17"/>
      <c r="K857" s="17"/>
      <c r="L857" s="17"/>
      <c r="M857" s="17"/>
      <c r="N857" s="17"/>
      <c r="O857" s="17"/>
    </row>
    <row r="858" spans="1:15" ht="15.75" thickBot="1">
      <c r="A858" s="16"/>
      <c r="B858" s="17"/>
      <c r="C858" s="17"/>
      <c r="D858" s="17"/>
      <c r="E858" s="17"/>
      <c r="F858" s="17"/>
      <c r="G858" s="17"/>
      <c r="H858" s="17"/>
      <c r="I858" s="17"/>
      <c r="J858" s="17"/>
      <c r="K858" s="17"/>
      <c r="L858" s="17"/>
      <c r="M858" s="17"/>
      <c r="N858" s="17"/>
      <c r="O858" s="17"/>
    </row>
    <row r="859" spans="1:15" ht="15.75" thickBot="1">
      <c r="A859" s="16"/>
      <c r="B859" s="17"/>
      <c r="C859" s="17"/>
      <c r="D859" s="17"/>
      <c r="E859" s="17"/>
      <c r="F859" s="17"/>
      <c r="G859" s="17"/>
      <c r="H859" s="17"/>
      <c r="I859" s="17"/>
      <c r="J859" s="17"/>
      <c r="K859" s="17"/>
      <c r="L859" s="17"/>
      <c r="M859" s="17"/>
      <c r="N859" s="17"/>
      <c r="O859" s="17"/>
    </row>
    <row r="860" spans="1:15" ht="15.75" thickBot="1">
      <c r="A860" s="16"/>
      <c r="B860" s="17"/>
      <c r="C860" s="17"/>
      <c r="D860" s="17"/>
      <c r="E860" s="17"/>
      <c r="F860" s="17"/>
      <c r="G860" s="17"/>
      <c r="H860" s="17"/>
      <c r="I860" s="17"/>
      <c r="J860" s="17"/>
      <c r="K860" s="17"/>
      <c r="L860" s="17"/>
      <c r="M860" s="17"/>
      <c r="N860" s="17"/>
      <c r="O860" s="17"/>
    </row>
    <row r="861" spans="1:15" ht="15.75" thickBot="1">
      <c r="A861" s="16"/>
      <c r="B861" s="17"/>
      <c r="C861" s="17"/>
      <c r="D861" s="17"/>
      <c r="E861" s="17"/>
      <c r="F861" s="17"/>
      <c r="G861" s="17"/>
      <c r="H861" s="17"/>
      <c r="I861" s="17"/>
      <c r="J861" s="17"/>
      <c r="K861" s="17"/>
      <c r="L861" s="17"/>
      <c r="M861" s="17"/>
      <c r="N861" s="17"/>
      <c r="O861" s="17"/>
    </row>
    <row r="862" spans="1:15" ht="15.75" thickBot="1">
      <c r="A862" s="16"/>
      <c r="B862" s="17"/>
      <c r="C862" s="17"/>
      <c r="D862" s="17"/>
      <c r="E862" s="17"/>
      <c r="F862" s="17"/>
      <c r="G862" s="17"/>
      <c r="H862" s="17"/>
      <c r="I862" s="17"/>
      <c r="J862" s="17"/>
      <c r="K862" s="17"/>
      <c r="L862" s="17"/>
      <c r="M862" s="17"/>
      <c r="N862" s="17"/>
      <c r="O862" s="17"/>
    </row>
    <row r="863" spans="1:15" ht="15.75" thickBot="1">
      <c r="A863" s="16"/>
      <c r="B863" s="17"/>
      <c r="C863" s="17"/>
      <c r="D863" s="17"/>
      <c r="E863" s="17"/>
      <c r="F863" s="17"/>
      <c r="G863" s="17"/>
      <c r="H863" s="17"/>
      <c r="I863" s="17"/>
      <c r="J863" s="17"/>
      <c r="K863" s="17"/>
      <c r="L863" s="17"/>
      <c r="M863" s="17"/>
      <c r="N863" s="17"/>
      <c r="O863" s="17"/>
    </row>
    <row r="864" spans="1:15" ht="15.75" thickBot="1">
      <c r="A864" s="16"/>
      <c r="B864" s="17"/>
      <c r="C864" s="17"/>
      <c r="D864" s="17"/>
      <c r="E864" s="17"/>
      <c r="F864" s="17"/>
      <c r="G864" s="17"/>
      <c r="H864" s="17"/>
      <c r="I864" s="17"/>
      <c r="J864" s="17"/>
      <c r="K864" s="17"/>
      <c r="L864" s="17"/>
      <c r="M864" s="17"/>
      <c r="N864" s="17"/>
      <c r="O864" s="17"/>
    </row>
    <row r="865" spans="1:15" ht="15.75" thickBot="1">
      <c r="A865" s="16"/>
      <c r="B865" s="17"/>
      <c r="C865" s="17"/>
      <c r="D865" s="17"/>
      <c r="E865" s="17"/>
      <c r="F865" s="17"/>
      <c r="G865" s="17"/>
      <c r="H865" s="17"/>
      <c r="I865" s="17"/>
      <c r="J865" s="17"/>
      <c r="K865" s="17"/>
      <c r="L865" s="17"/>
      <c r="M865" s="17"/>
      <c r="N865" s="17"/>
      <c r="O865" s="17"/>
    </row>
    <row r="866" spans="1:15" ht="15.75" thickBot="1">
      <c r="A866" s="16"/>
      <c r="B866" s="17"/>
      <c r="C866" s="17"/>
      <c r="D866" s="17"/>
      <c r="E866" s="17"/>
      <c r="F866" s="17"/>
      <c r="G866" s="17"/>
      <c r="H866" s="17"/>
      <c r="I866" s="17"/>
      <c r="J866" s="17"/>
      <c r="K866" s="17"/>
      <c r="L866" s="17"/>
      <c r="M866" s="17"/>
      <c r="N866" s="17"/>
      <c r="O866" s="17"/>
    </row>
    <row r="867" spans="1:15" ht="15.75" thickBot="1">
      <c r="A867" s="16"/>
      <c r="B867" s="17"/>
      <c r="C867" s="17"/>
      <c r="D867" s="17"/>
      <c r="E867" s="17"/>
      <c r="F867" s="17"/>
      <c r="G867" s="17"/>
      <c r="H867" s="17"/>
      <c r="I867" s="17"/>
      <c r="J867" s="17"/>
      <c r="K867" s="17"/>
      <c r="L867" s="17"/>
      <c r="M867" s="17"/>
      <c r="N867" s="17"/>
      <c r="O867" s="17"/>
    </row>
    <row r="868" spans="1:15" ht="15.75" thickBot="1">
      <c r="A868" s="16"/>
      <c r="B868" s="17"/>
      <c r="C868" s="17"/>
      <c r="D868" s="17"/>
      <c r="E868" s="17"/>
      <c r="F868" s="17"/>
      <c r="G868" s="17"/>
      <c r="H868" s="17"/>
      <c r="I868" s="17"/>
      <c r="J868" s="17"/>
      <c r="K868" s="17"/>
      <c r="L868" s="17"/>
      <c r="M868" s="17"/>
      <c r="N868" s="17"/>
      <c r="O868" s="17"/>
    </row>
    <row r="869" spans="1:15" ht="15.75" thickBot="1">
      <c r="A869" s="16"/>
      <c r="B869" s="17"/>
      <c r="C869" s="17"/>
      <c r="D869" s="17"/>
      <c r="E869" s="17"/>
      <c r="F869" s="17"/>
      <c r="G869" s="17"/>
      <c r="H869" s="17"/>
      <c r="I869" s="17"/>
      <c r="J869" s="17"/>
      <c r="K869" s="17"/>
      <c r="L869" s="17"/>
      <c r="M869" s="17"/>
      <c r="N869" s="17"/>
      <c r="O869" s="17"/>
    </row>
    <row r="870" spans="1:15" ht="15.75" thickBot="1">
      <c r="A870" s="16"/>
      <c r="B870" s="17"/>
      <c r="C870" s="17"/>
      <c r="D870" s="17"/>
      <c r="E870" s="17"/>
      <c r="F870" s="17"/>
      <c r="G870" s="17"/>
      <c r="H870" s="17"/>
      <c r="I870" s="17"/>
      <c r="J870" s="17"/>
      <c r="K870" s="17"/>
      <c r="L870" s="17"/>
      <c r="M870" s="17"/>
      <c r="N870" s="17"/>
      <c r="O870" s="17"/>
    </row>
    <row r="871" spans="1:15" ht="15.75" thickBot="1">
      <c r="A871" s="16"/>
      <c r="B871" s="17"/>
      <c r="C871" s="17"/>
      <c r="D871" s="17"/>
      <c r="E871" s="17"/>
      <c r="F871" s="17"/>
      <c r="G871" s="17"/>
      <c r="H871" s="17"/>
      <c r="I871" s="17"/>
      <c r="J871" s="17"/>
      <c r="K871" s="17"/>
      <c r="L871" s="17"/>
      <c r="M871" s="17"/>
      <c r="N871" s="17"/>
      <c r="O871" s="17"/>
    </row>
    <row r="872" spans="1:15" ht="15.75" thickBot="1">
      <c r="A872" s="16"/>
      <c r="B872" s="17"/>
      <c r="C872" s="17"/>
      <c r="D872" s="17"/>
      <c r="E872" s="17"/>
      <c r="F872" s="17"/>
      <c r="G872" s="17"/>
      <c r="H872" s="17"/>
      <c r="I872" s="17"/>
      <c r="J872" s="17"/>
      <c r="K872" s="17"/>
      <c r="L872" s="17"/>
      <c r="M872" s="17"/>
      <c r="N872" s="17"/>
      <c r="O872" s="17"/>
    </row>
    <row r="873" spans="1:15" ht="15.75" thickBot="1">
      <c r="A873" s="16"/>
      <c r="B873" s="17"/>
      <c r="C873" s="17"/>
      <c r="D873" s="17"/>
      <c r="E873" s="17"/>
      <c r="F873" s="17"/>
      <c r="G873" s="17"/>
      <c r="H873" s="17"/>
      <c r="I873" s="17"/>
      <c r="J873" s="17"/>
      <c r="K873" s="17"/>
      <c r="L873" s="17"/>
      <c r="M873" s="17"/>
      <c r="N873" s="17"/>
      <c r="O873" s="17"/>
    </row>
    <row r="874" spans="1:15" ht="15.75" thickBot="1">
      <c r="A874" s="16"/>
      <c r="B874" s="17"/>
      <c r="C874" s="17"/>
      <c r="D874" s="17"/>
      <c r="E874" s="17"/>
      <c r="F874" s="17"/>
      <c r="G874" s="17"/>
      <c r="H874" s="17"/>
      <c r="I874" s="17"/>
      <c r="J874" s="17"/>
      <c r="K874" s="17"/>
      <c r="L874" s="17"/>
      <c r="M874" s="17"/>
      <c r="N874" s="17"/>
      <c r="O874" s="17"/>
    </row>
    <row r="875" spans="1:15" ht="15.75" thickBot="1">
      <c r="A875" s="16"/>
      <c r="B875" s="17"/>
      <c r="C875" s="17"/>
      <c r="D875" s="17"/>
      <c r="E875" s="17"/>
      <c r="F875" s="17"/>
      <c r="G875" s="17"/>
      <c r="H875" s="17"/>
      <c r="I875" s="17"/>
      <c r="J875" s="17"/>
      <c r="K875" s="17"/>
      <c r="L875" s="17"/>
      <c r="M875" s="17"/>
      <c r="N875" s="17"/>
      <c r="O875" s="17"/>
    </row>
    <row r="876" spans="1:15" ht="15.75" thickBot="1">
      <c r="A876" s="16"/>
      <c r="B876" s="17"/>
      <c r="C876" s="17"/>
      <c r="D876" s="17"/>
      <c r="E876" s="17"/>
      <c r="F876" s="17"/>
      <c r="G876" s="17"/>
      <c r="H876" s="17"/>
      <c r="I876" s="17"/>
      <c r="J876" s="17"/>
      <c r="K876" s="17"/>
      <c r="L876" s="17"/>
      <c r="M876" s="17"/>
      <c r="N876" s="17"/>
      <c r="O876" s="17"/>
    </row>
    <row r="877" spans="1:15" ht="15.75" thickBot="1">
      <c r="A877" s="16"/>
      <c r="B877" s="17"/>
      <c r="C877" s="17"/>
      <c r="D877" s="17"/>
      <c r="E877" s="17"/>
      <c r="F877" s="17"/>
      <c r="G877" s="17"/>
      <c r="H877" s="17"/>
      <c r="I877" s="17"/>
      <c r="J877" s="17"/>
      <c r="K877" s="17"/>
      <c r="L877" s="17"/>
      <c r="M877" s="17"/>
      <c r="N877" s="17"/>
      <c r="O877" s="17"/>
    </row>
    <row r="878" spans="1:15" ht="15.75" thickBot="1">
      <c r="A878" s="16"/>
      <c r="B878" s="17"/>
      <c r="C878" s="17"/>
      <c r="D878" s="17"/>
      <c r="E878" s="17"/>
      <c r="F878" s="17"/>
      <c r="G878" s="17"/>
      <c r="H878" s="17"/>
      <c r="I878" s="17"/>
      <c r="J878" s="17"/>
      <c r="K878" s="17"/>
      <c r="L878" s="17"/>
      <c r="M878" s="17"/>
      <c r="N878" s="17"/>
      <c r="O878" s="17"/>
    </row>
    <row r="879" spans="1:15" ht="15.75" thickBot="1">
      <c r="A879" s="16"/>
      <c r="B879" s="17"/>
      <c r="C879" s="17"/>
      <c r="D879" s="17"/>
      <c r="E879" s="17"/>
      <c r="F879" s="17"/>
      <c r="G879" s="17"/>
      <c r="H879" s="17"/>
      <c r="I879" s="17"/>
      <c r="J879" s="17"/>
      <c r="K879" s="17"/>
      <c r="L879" s="17"/>
      <c r="M879" s="17"/>
      <c r="N879" s="17"/>
      <c r="O879" s="17"/>
    </row>
    <row r="880" spans="1:15" ht="15.75" thickBot="1">
      <c r="A880" s="16"/>
      <c r="B880" s="17"/>
      <c r="C880" s="17"/>
      <c r="D880" s="17"/>
      <c r="E880" s="17"/>
      <c r="F880" s="17"/>
      <c r="G880" s="17"/>
      <c r="H880" s="17"/>
      <c r="I880" s="17"/>
      <c r="J880" s="17"/>
      <c r="K880" s="17"/>
      <c r="L880" s="17"/>
      <c r="M880" s="17"/>
      <c r="N880" s="17"/>
      <c r="O880" s="17"/>
    </row>
    <row r="881" spans="1:15" ht="15.75" thickBot="1">
      <c r="A881" s="16"/>
      <c r="B881" s="17"/>
      <c r="C881" s="17"/>
      <c r="D881" s="17"/>
      <c r="E881" s="17"/>
      <c r="F881" s="17"/>
      <c r="G881" s="17"/>
      <c r="H881" s="17"/>
      <c r="I881" s="17"/>
      <c r="J881" s="17"/>
      <c r="K881" s="17"/>
      <c r="L881" s="17"/>
      <c r="M881" s="17"/>
      <c r="N881" s="17"/>
      <c r="O881" s="17"/>
    </row>
    <row r="882" spans="1:15" ht="15.75" thickBot="1">
      <c r="A882" s="16"/>
      <c r="B882" s="17"/>
      <c r="C882" s="17"/>
      <c r="D882" s="17"/>
      <c r="E882" s="17"/>
      <c r="F882" s="17"/>
      <c r="G882" s="17"/>
      <c r="H882" s="17"/>
      <c r="I882" s="17"/>
      <c r="J882" s="17"/>
      <c r="K882" s="17"/>
      <c r="L882" s="17"/>
      <c r="M882" s="17"/>
      <c r="N882" s="17"/>
      <c r="O882" s="17"/>
    </row>
    <row r="883" spans="1:15" ht="15.75" thickBot="1">
      <c r="A883" s="16"/>
      <c r="B883" s="17"/>
      <c r="C883" s="17"/>
      <c r="D883" s="17"/>
      <c r="E883" s="17"/>
      <c r="F883" s="17"/>
      <c r="G883" s="17"/>
      <c r="H883" s="17"/>
      <c r="I883" s="17"/>
      <c r="J883" s="17"/>
      <c r="K883" s="17"/>
      <c r="L883" s="17"/>
      <c r="M883" s="17"/>
      <c r="N883" s="17"/>
      <c r="O883" s="17"/>
    </row>
    <row r="884" spans="1:15" ht="15.75" thickBot="1">
      <c r="A884" s="16"/>
      <c r="B884" s="17"/>
      <c r="C884" s="17"/>
      <c r="D884" s="17"/>
      <c r="E884" s="17"/>
      <c r="F884" s="17"/>
      <c r="G884" s="17"/>
      <c r="H884" s="17"/>
      <c r="I884" s="17"/>
      <c r="J884" s="17"/>
      <c r="K884" s="17"/>
      <c r="L884" s="17"/>
      <c r="M884" s="17"/>
      <c r="N884" s="17"/>
      <c r="O884" s="17"/>
    </row>
    <row r="885" spans="1:15" ht="15.75" thickBot="1">
      <c r="A885" s="16"/>
      <c r="B885" s="17"/>
      <c r="C885" s="17"/>
      <c r="D885" s="17"/>
      <c r="E885" s="17"/>
      <c r="F885" s="17"/>
      <c r="G885" s="17"/>
      <c r="H885" s="17"/>
      <c r="I885" s="17"/>
      <c r="J885" s="17"/>
      <c r="K885" s="17"/>
      <c r="L885" s="17"/>
      <c r="M885" s="17"/>
      <c r="N885" s="17"/>
      <c r="O885" s="17"/>
    </row>
    <row r="886" spans="1:15" ht="15.75" thickBot="1">
      <c r="A886" s="16"/>
      <c r="B886" s="17"/>
      <c r="C886" s="17"/>
      <c r="D886" s="17"/>
      <c r="E886" s="17"/>
      <c r="F886" s="17"/>
      <c r="G886" s="17"/>
      <c r="H886" s="17"/>
      <c r="I886" s="17"/>
      <c r="J886" s="17"/>
      <c r="K886" s="17"/>
      <c r="L886" s="17"/>
      <c r="M886" s="17"/>
      <c r="N886" s="17"/>
      <c r="O886" s="17"/>
    </row>
    <row r="887" spans="1:15" ht="15.75" thickBot="1">
      <c r="A887" s="16"/>
      <c r="B887" s="17"/>
      <c r="C887" s="17"/>
      <c r="D887" s="17"/>
      <c r="E887" s="17"/>
      <c r="F887" s="17"/>
      <c r="G887" s="17"/>
      <c r="H887" s="17"/>
      <c r="I887" s="17"/>
      <c r="J887" s="17"/>
      <c r="K887" s="17"/>
      <c r="L887" s="17"/>
      <c r="M887" s="17"/>
      <c r="N887" s="17"/>
      <c r="O887" s="17"/>
    </row>
    <row r="888" spans="1:15" ht="15.75" thickBot="1">
      <c r="A888" s="16"/>
      <c r="B888" s="17"/>
      <c r="C888" s="17"/>
      <c r="D888" s="17"/>
      <c r="E888" s="17"/>
      <c r="F888" s="17"/>
      <c r="G888" s="17"/>
      <c r="H888" s="17"/>
      <c r="I888" s="17"/>
      <c r="J888" s="17"/>
      <c r="K888" s="17"/>
      <c r="L888" s="17"/>
      <c r="M888" s="17"/>
      <c r="N888" s="17"/>
      <c r="O888" s="17"/>
    </row>
    <row r="889" spans="1:15" ht="15.75" thickBot="1">
      <c r="A889" s="16"/>
      <c r="B889" s="17"/>
      <c r="C889" s="17"/>
      <c r="D889" s="17"/>
      <c r="E889" s="17"/>
      <c r="F889" s="17"/>
      <c r="G889" s="17"/>
      <c r="H889" s="17"/>
      <c r="I889" s="17"/>
      <c r="J889" s="17"/>
      <c r="K889" s="17"/>
      <c r="L889" s="17"/>
      <c r="M889" s="17"/>
      <c r="N889" s="17"/>
      <c r="O889" s="17"/>
    </row>
    <row r="890" spans="1:15" ht="15.75" thickBot="1">
      <c r="A890" s="16"/>
      <c r="B890" s="17"/>
      <c r="C890" s="17"/>
      <c r="D890" s="17"/>
      <c r="E890" s="17"/>
      <c r="F890" s="17"/>
      <c r="G890" s="17"/>
      <c r="H890" s="17"/>
      <c r="I890" s="17"/>
      <c r="J890" s="17"/>
      <c r="K890" s="17"/>
      <c r="L890" s="17"/>
      <c r="M890" s="17"/>
      <c r="N890" s="17"/>
      <c r="O890" s="17"/>
    </row>
    <row r="891" spans="1:15" ht="15.75" thickBot="1">
      <c r="A891" s="16"/>
      <c r="B891" s="17"/>
      <c r="C891" s="17"/>
      <c r="D891" s="17"/>
      <c r="E891" s="17"/>
      <c r="F891" s="17"/>
      <c r="G891" s="17"/>
      <c r="H891" s="17"/>
      <c r="I891" s="17"/>
      <c r="J891" s="17"/>
      <c r="K891" s="17"/>
      <c r="L891" s="17"/>
      <c r="M891" s="17"/>
      <c r="N891" s="17"/>
      <c r="O891" s="17"/>
    </row>
    <row r="892" spans="1:15" ht="15.75" thickBot="1">
      <c r="A892" s="16"/>
      <c r="B892" s="17"/>
      <c r="C892" s="17"/>
      <c r="D892" s="17"/>
      <c r="E892" s="17"/>
      <c r="F892" s="17"/>
      <c r="G892" s="17"/>
      <c r="H892" s="17"/>
      <c r="I892" s="17"/>
      <c r="J892" s="17"/>
      <c r="K892" s="17"/>
      <c r="L892" s="17"/>
      <c r="M892" s="17"/>
      <c r="N892" s="17"/>
      <c r="O892" s="17"/>
    </row>
    <row r="893" spans="1:15" ht="15.75" thickBot="1">
      <c r="A893" s="16"/>
      <c r="B893" s="17"/>
      <c r="C893" s="17"/>
      <c r="D893" s="17"/>
      <c r="E893" s="17"/>
      <c r="F893" s="17"/>
      <c r="G893" s="17"/>
      <c r="H893" s="17"/>
      <c r="I893" s="17"/>
      <c r="J893" s="17"/>
      <c r="K893" s="17"/>
      <c r="L893" s="17"/>
      <c r="M893" s="17"/>
      <c r="N893" s="17"/>
      <c r="O893" s="17"/>
    </row>
    <row r="894" spans="1:15" ht="15.75" thickBot="1">
      <c r="A894" s="16"/>
      <c r="B894" s="17"/>
      <c r="C894" s="17"/>
      <c r="D894" s="17"/>
      <c r="E894" s="17"/>
      <c r="F894" s="17"/>
      <c r="G894" s="17"/>
      <c r="H894" s="17"/>
      <c r="I894" s="17"/>
      <c r="J894" s="17"/>
      <c r="K894" s="17"/>
      <c r="L894" s="17"/>
      <c r="M894" s="17"/>
      <c r="N894" s="17"/>
      <c r="O894" s="17"/>
    </row>
    <row r="895" spans="1:15" ht="15.75" thickBot="1">
      <c r="A895" s="16"/>
      <c r="B895" s="17"/>
      <c r="C895" s="17"/>
      <c r="D895" s="17"/>
      <c r="E895" s="17"/>
      <c r="F895" s="17"/>
      <c r="G895" s="17"/>
      <c r="H895" s="17"/>
      <c r="I895" s="17"/>
      <c r="J895" s="17"/>
      <c r="K895" s="17"/>
      <c r="L895" s="17"/>
      <c r="M895" s="17"/>
      <c r="N895" s="17"/>
      <c r="O895" s="17"/>
    </row>
    <row r="896" spans="1:15" ht="15.75" thickBot="1">
      <c r="A896" s="16"/>
      <c r="B896" s="17"/>
      <c r="C896" s="17"/>
      <c r="D896" s="17"/>
      <c r="E896" s="17"/>
      <c r="F896" s="17"/>
      <c r="G896" s="17"/>
      <c r="H896" s="17"/>
      <c r="I896" s="17"/>
      <c r="J896" s="17"/>
      <c r="K896" s="17"/>
      <c r="L896" s="17"/>
      <c r="M896" s="17"/>
      <c r="N896" s="17"/>
      <c r="O896" s="17"/>
    </row>
    <row r="897" spans="1:15" ht="15.75" thickBot="1">
      <c r="A897" s="16"/>
      <c r="B897" s="17"/>
      <c r="C897" s="17"/>
      <c r="D897" s="17"/>
      <c r="E897" s="17"/>
      <c r="F897" s="17"/>
      <c r="G897" s="17"/>
      <c r="H897" s="17"/>
      <c r="I897" s="17"/>
      <c r="J897" s="17"/>
      <c r="K897" s="17"/>
      <c r="L897" s="17"/>
      <c r="M897" s="17"/>
      <c r="N897" s="17"/>
      <c r="O897" s="17"/>
    </row>
    <row r="898" spans="1:15" ht="15.75" thickBot="1">
      <c r="A898" s="16"/>
      <c r="B898" s="17"/>
      <c r="C898" s="17"/>
      <c r="D898" s="17"/>
      <c r="E898" s="17"/>
      <c r="F898" s="17"/>
      <c r="G898" s="17"/>
      <c r="H898" s="17"/>
      <c r="I898" s="17"/>
      <c r="J898" s="17"/>
      <c r="K898" s="17"/>
      <c r="L898" s="17"/>
      <c r="M898" s="17"/>
      <c r="N898" s="17"/>
      <c r="O898" s="17"/>
    </row>
    <row r="899" spans="1:15" ht="15.75" thickBot="1">
      <c r="A899" s="16"/>
      <c r="B899" s="17"/>
      <c r="C899" s="17"/>
      <c r="D899" s="17"/>
      <c r="E899" s="17"/>
      <c r="F899" s="17"/>
      <c r="G899" s="17"/>
      <c r="H899" s="17"/>
      <c r="I899" s="17"/>
      <c r="J899" s="17"/>
      <c r="K899" s="17"/>
      <c r="L899" s="17"/>
      <c r="M899" s="17"/>
      <c r="N899" s="17"/>
      <c r="O899" s="17"/>
    </row>
    <row r="900" spans="1:15" ht="15.75" thickBot="1">
      <c r="A900" s="16"/>
      <c r="B900" s="17"/>
      <c r="C900" s="17"/>
      <c r="D900" s="17"/>
      <c r="E900" s="17"/>
      <c r="F900" s="17"/>
      <c r="G900" s="17"/>
      <c r="H900" s="17"/>
      <c r="I900" s="17"/>
      <c r="J900" s="17"/>
      <c r="K900" s="17"/>
      <c r="L900" s="17"/>
      <c r="M900" s="17"/>
      <c r="N900" s="17"/>
      <c r="O900" s="17"/>
    </row>
    <row r="901" spans="1:15" ht="15.75" thickBot="1">
      <c r="A901" s="16"/>
      <c r="B901" s="17"/>
      <c r="C901" s="17"/>
      <c r="D901" s="17"/>
      <c r="E901" s="17"/>
      <c r="F901" s="17"/>
      <c r="G901" s="17"/>
      <c r="H901" s="17"/>
      <c r="I901" s="17"/>
      <c r="J901" s="17"/>
      <c r="K901" s="17"/>
      <c r="L901" s="17"/>
      <c r="M901" s="17"/>
      <c r="N901" s="17"/>
      <c r="O901" s="17"/>
    </row>
    <row r="902" spans="1:15" ht="15.75" thickBot="1">
      <c r="A902" s="16"/>
      <c r="B902" s="17"/>
      <c r="C902" s="17"/>
      <c r="D902" s="17"/>
      <c r="E902" s="17"/>
      <c r="F902" s="17"/>
      <c r="G902" s="17"/>
      <c r="H902" s="17"/>
      <c r="I902" s="17"/>
      <c r="J902" s="17"/>
      <c r="K902" s="17"/>
      <c r="L902" s="17"/>
      <c r="M902" s="17"/>
      <c r="N902" s="17"/>
      <c r="O902" s="17"/>
    </row>
    <row r="903" spans="1:15" ht="15.75" thickBot="1">
      <c r="A903" s="16"/>
      <c r="B903" s="17"/>
      <c r="C903" s="17"/>
      <c r="D903" s="17"/>
      <c r="E903" s="17"/>
      <c r="F903" s="17"/>
      <c r="G903" s="17"/>
      <c r="H903" s="17"/>
      <c r="I903" s="17"/>
      <c r="J903" s="17"/>
      <c r="K903" s="17"/>
      <c r="L903" s="17"/>
      <c r="M903" s="17"/>
      <c r="N903" s="17"/>
      <c r="O903" s="17"/>
    </row>
    <row r="904" spans="1:15" ht="15.75" thickBot="1">
      <c r="A904" s="16"/>
      <c r="B904" s="17"/>
      <c r="C904" s="17"/>
      <c r="D904" s="17"/>
      <c r="E904" s="17"/>
      <c r="F904" s="17"/>
      <c r="G904" s="17"/>
      <c r="H904" s="17"/>
      <c r="I904" s="17"/>
      <c r="J904" s="17"/>
      <c r="K904" s="17"/>
      <c r="L904" s="17"/>
      <c r="M904" s="17"/>
      <c r="N904" s="17"/>
      <c r="O904" s="17"/>
    </row>
    <row r="905" spans="1:15" ht="15.75" thickBot="1">
      <c r="A905" s="16"/>
      <c r="B905" s="17"/>
      <c r="C905" s="17"/>
      <c r="D905" s="17"/>
      <c r="E905" s="17"/>
      <c r="F905" s="17"/>
      <c r="G905" s="17"/>
      <c r="H905" s="17"/>
      <c r="I905" s="17"/>
      <c r="J905" s="17"/>
      <c r="K905" s="17"/>
      <c r="L905" s="17"/>
      <c r="M905" s="17"/>
      <c r="N905" s="17"/>
      <c r="O905" s="17"/>
    </row>
    <row r="906" spans="1:15" ht="15.75" thickBot="1">
      <c r="A906" s="16"/>
      <c r="B906" s="17"/>
      <c r="C906" s="17"/>
      <c r="D906" s="17"/>
      <c r="E906" s="17"/>
      <c r="F906" s="17"/>
      <c r="G906" s="17"/>
      <c r="H906" s="17"/>
      <c r="I906" s="17"/>
      <c r="J906" s="17"/>
      <c r="K906" s="17"/>
      <c r="L906" s="17"/>
      <c r="M906" s="17"/>
      <c r="N906" s="17"/>
      <c r="O906" s="17"/>
    </row>
    <row r="907" spans="1:15" ht="15.75" thickBot="1">
      <c r="A907" s="16"/>
      <c r="B907" s="17"/>
      <c r="C907" s="17"/>
      <c r="D907" s="17"/>
      <c r="E907" s="17"/>
      <c r="F907" s="17"/>
      <c r="G907" s="17"/>
      <c r="H907" s="17"/>
      <c r="I907" s="17"/>
      <c r="J907" s="17"/>
      <c r="K907" s="17"/>
      <c r="L907" s="17"/>
      <c r="M907" s="17"/>
      <c r="N907" s="17"/>
      <c r="O907" s="17"/>
    </row>
    <row r="908" spans="1:15" ht="15.75" thickBot="1">
      <c r="A908" s="16"/>
      <c r="B908" s="17"/>
      <c r="C908" s="17"/>
      <c r="D908" s="17"/>
      <c r="E908" s="17"/>
      <c r="F908" s="17"/>
      <c r="G908" s="17"/>
      <c r="H908" s="17"/>
      <c r="I908" s="17"/>
      <c r="J908" s="17"/>
      <c r="K908" s="17"/>
      <c r="L908" s="17"/>
      <c r="M908" s="17"/>
      <c r="N908" s="17"/>
      <c r="O908" s="17"/>
    </row>
    <row r="909" spans="1:15" ht="15.75" thickBot="1">
      <c r="A909" s="16"/>
      <c r="B909" s="17"/>
      <c r="C909" s="17"/>
      <c r="D909" s="17"/>
      <c r="E909" s="17"/>
      <c r="F909" s="17"/>
      <c r="G909" s="17"/>
      <c r="H909" s="17"/>
      <c r="I909" s="17"/>
      <c r="J909" s="17"/>
      <c r="K909" s="17"/>
      <c r="L909" s="17"/>
      <c r="M909" s="17"/>
      <c r="N909" s="17"/>
      <c r="O909" s="17"/>
    </row>
    <row r="910" spans="1:15" ht="15.75" thickBot="1">
      <c r="A910" s="16"/>
      <c r="B910" s="17"/>
      <c r="C910" s="17"/>
      <c r="D910" s="17"/>
      <c r="E910" s="17"/>
      <c r="F910" s="17"/>
      <c r="G910" s="17"/>
      <c r="H910" s="17"/>
      <c r="I910" s="17"/>
      <c r="J910" s="17"/>
      <c r="K910" s="17"/>
      <c r="L910" s="17"/>
      <c r="M910" s="17"/>
      <c r="N910" s="17"/>
      <c r="O910" s="17"/>
    </row>
    <row r="911" spans="1:15" ht="15.75" thickBot="1">
      <c r="A911" s="16"/>
      <c r="B911" s="17"/>
      <c r="C911" s="17"/>
      <c r="D911" s="17"/>
      <c r="E911" s="17"/>
      <c r="F911" s="17"/>
      <c r="G911" s="17"/>
      <c r="H911" s="17"/>
      <c r="I911" s="17"/>
      <c r="J911" s="17"/>
      <c r="K911" s="17"/>
      <c r="L911" s="17"/>
      <c r="M911" s="17"/>
      <c r="N911" s="17"/>
      <c r="O911" s="17"/>
    </row>
    <row r="912" spans="1:15" ht="15.75" thickBot="1">
      <c r="A912" s="16"/>
      <c r="B912" s="17"/>
      <c r="C912" s="17"/>
      <c r="D912" s="17"/>
      <c r="E912" s="17"/>
      <c r="F912" s="17"/>
      <c r="G912" s="17"/>
      <c r="H912" s="17"/>
      <c r="I912" s="17"/>
      <c r="J912" s="17"/>
      <c r="K912" s="17"/>
      <c r="L912" s="17"/>
      <c r="M912" s="17"/>
      <c r="N912" s="17"/>
      <c r="O912" s="17"/>
    </row>
    <row r="913" spans="1:15" ht="15.75" thickBot="1">
      <c r="A913" s="16"/>
      <c r="B913" s="17"/>
      <c r="C913" s="17"/>
      <c r="D913" s="17"/>
      <c r="E913" s="17"/>
      <c r="F913" s="17"/>
      <c r="G913" s="17"/>
      <c r="H913" s="17"/>
      <c r="I913" s="17"/>
      <c r="J913" s="17"/>
      <c r="K913" s="17"/>
      <c r="L913" s="17"/>
      <c r="M913" s="17"/>
      <c r="N913" s="17"/>
      <c r="O913" s="17"/>
    </row>
    <row r="914" spans="1:15" ht="15.75" thickBot="1">
      <c r="A914" s="16"/>
      <c r="B914" s="17"/>
      <c r="C914" s="17"/>
      <c r="D914" s="17"/>
      <c r="E914" s="17"/>
      <c r="F914" s="17"/>
      <c r="G914" s="17"/>
      <c r="H914" s="17"/>
      <c r="I914" s="17"/>
      <c r="J914" s="17"/>
      <c r="K914" s="17"/>
      <c r="L914" s="17"/>
      <c r="M914" s="17"/>
      <c r="N914" s="17"/>
      <c r="O914" s="17"/>
    </row>
    <row r="915" spans="1:15" ht="15.75" thickBot="1">
      <c r="A915" s="16"/>
      <c r="B915" s="17"/>
      <c r="C915" s="17"/>
      <c r="D915" s="17"/>
      <c r="E915" s="17"/>
      <c r="F915" s="17"/>
      <c r="G915" s="17"/>
      <c r="H915" s="17"/>
      <c r="I915" s="17"/>
      <c r="J915" s="17"/>
      <c r="K915" s="17"/>
      <c r="L915" s="17"/>
      <c r="M915" s="17"/>
      <c r="N915" s="17"/>
      <c r="O915" s="17"/>
    </row>
    <row r="916" spans="1:15" ht="15.75" thickBot="1">
      <c r="A916" s="16"/>
      <c r="B916" s="17"/>
      <c r="C916" s="17"/>
      <c r="D916" s="17"/>
      <c r="E916" s="17"/>
      <c r="F916" s="17"/>
      <c r="G916" s="17"/>
      <c r="H916" s="17"/>
      <c r="I916" s="17"/>
      <c r="J916" s="17"/>
      <c r="K916" s="17"/>
      <c r="L916" s="17"/>
      <c r="M916" s="17"/>
      <c r="N916" s="17"/>
      <c r="O916" s="17"/>
    </row>
    <row r="917" spans="1:15" ht="15.75" thickBot="1">
      <c r="A917" s="16"/>
      <c r="B917" s="17"/>
      <c r="C917" s="17"/>
      <c r="D917" s="17"/>
      <c r="E917" s="17"/>
      <c r="F917" s="17"/>
      <c r="G917" s="17"/>
      <c r="H917" s="17"/>
      <c r="I917" s="17"/>
      <c r="J917" s="17"/>
      <c r="K917" s="17"/>
      <c r="L917" s="17"/>
      <c r="M917" s="17"/>
      <c r="N917" s="17"/>
      <c r="O917" s="17"/>
    </row>
    <row r="918" spans="1:15" ht="15.75" thickBot="1">
      <c r="A918" s="16"/>
      <c r="B918" s="17"/>
      <c r="C918" s="17"/>
      <c r="D918" s="17"/>
      <c r="E918" s="17"/>
      <c r="F918" s="17"/>
      <c r="G918" s="17"/>
      <c r="H918" s="17"/>
      <c r="I918" s="17"/>
      <c r="J918" s="17"/>
      <c r="K918" s="17"/>
      <c r="L918" s="17"/>
      <c r="M918" s="17"/>
      <c r="N918" s="17"/>
      <c r="O918" s="17"/>
    </row>
    <row r="919" spans="1:15" ht="15.75" thickBot="1">
      <c r="A919" s="16"/>
      <c r="B919" s="17"/>
      <c r="C919" s="17"/>
      <c r="D919" s="17"/>
      <c r="E919" s="17"/>
      <c r="F919" s="17"/>
      <c r="G919" s="17"/>
      <c r="H919" s="17"/>
      <c r="I919" s="17"/>
      <c r="J919" s="17"/>
      <c r="K919" s="17"/>
      <c r="L919" s="17"/>
      <c r="M919" s="17"/>
      <c r="N919" s="17"/>
      <c r="O919" s="17"/>
    </row>
    <row r="920" spans="1:15" ht="15.75" thickBot="1">
      <c r="A920" s="16"/>
      <c r="B920" s="17"/>
      <c r="C920" s="17"/>
      <c r="D920" s="17"/>
      <c r="E920" s="17"/>
      <c r="F920" s="17"/>
      <c r="G920" s="17"/>
      <c r="H920" s="17"/>
      <c r="I920" s="17"/>
      <c r="J920" s="17"/>
      <c r="K920" s="17"/>
      <c r="L920" s="17"/>
      <c r="M920" s="17"/>
      <c r="N920" s="17"/>
      <c r="O920" s="17"/>
    </row>
    <row r="921" spans="1:15" ht="15.75" thickBot="1">
      <c r="A921" s="16"/>
      <c r="B921" s="17"/>
      <c r="C921" s="17"/>
      <c r="D921" s="17"/>
      <c r="E921" s="17"/>
      <c r="F921" s="17"/>
      <c r="G921" s="17"/>
      <c r="H921" s="17"/>
      <c r="I921" s="17"/>
      <c r="J921" s="17"/>
      <c r="K921" s="17"/>
      <c r="L921" s="17"/>
      <c r="M921" s="17"/>
      <c r="N921" s="17"/>
      <c r="O921" s="17"/>
    </row>
    <row r="922" spans="1:15" ht="15.75" thickBot="1">
      <c r="A922" s="16"/>
      <c r="B922" s="17"/>
      <c r="C922" s="17"/>
      <c r="D922" s="17"/>
      <c r="E922" s="17"/>
      <c r="F922" s="17"/>
      <c r="G922" s="17"/>
      <c r="H922" s="17"/>
      <c r="I922" s="17"/>
      <c r="J922" s="17"/>
      <c r="K922" s="17"/>
      <c r="L922" s="17"/>
      <c r="M922" s="17"/>
      <c r="N922" s="17"/>
      <c r="O922" s="17"/>
    </row>
    <row r="923" spans="1:15" ht="15.75" thickBot="1">
      <c r="A923" s="16"/>
      <c r="B923" s="17"/>
      <c r="C923" s="17"/>
      <c r="D923" s="17"/>
      <c r="E923" s="17"/>
      <c r="F923" s="17"/>
      <c r="G923" s="17"/>
      <c r="H923" s="17"/>
      <c r="I923" s="17"/>
      <c r="J923" s="17"/>
      <c r="K923" s="17"/>
      <c r="L923" s="17"/>
      <c r="M923" s="17"/>
      <c r="N923" s="17"/>
      <c r="O923" s="17"/>
    </row>
    <row r="924" spans="1:15" ht="15.75" thickBot="1">
      <c r="A924" s="16"/>
      <c r="B924" s="17"/>
      <c r="C924" s="17"/>
      <c r="D924" s="17"/>
      <c r="E924" s="17"/>
      <c r="F924" s="17"/>
      <c r="G924" s="17"/>
      <c r="H924" s="17"/>
      <c r="I924" s="17"/>
      <c r="J924" s="17"/>
      <c r="K924" s="17"/>
      <c r="L924" s="17"/>
      <c r="M924" s="17"/>
      <c r="N924" s="17"/>
      <c r="O924" s="17"/>
    </row>
    <row r="925" spans="1:15" ht="15.75" thickBot="1">
      <c r="A925" s="16"/>
      <c r="B925" s="17"/>
      <c r="C925" s="17"/>
      <c r="D925" s="17"/>
      <c r="E925" s="17"/>
      <c r="F925" s="17"/>
      <c r="G925" s="17"/>
      <c r="H925" s="17"/>
      <c r="I925" s="17"/>
      <c r="J925" s="17"/>
      <c r="K925" s="17"/>
      <c r="L925" s="17"/>
      <c r="M925" s="17"/>
      <c r="N925" s="17"/>
      <c r="O925" s="17"/>
    </row>
    <row r="926" spans="1:15" ht="15.75" thickBot="1">
      <c r="A926" s="16"/>
      <c r="B926" s="17"/>
      <c r="C926" s="17"/>
      <c r="D926" s="17"/>
      <c r="E926" s="17"/>
      <c r="F926" s="17"/>
      <c r="G926" s="17"/>
      <c r="H926" s="17"/>
      <c r="I926" s="17"/>
      <c r="J926" s="17"/>
      <c r="K926" s="17"/>
      <c r="L926" s="17"/>
      <c r="M926" s="17"/>
      <c r="N926" s="17"/>
      <c r="O926" s="17"/>
    </row>
    <row r="927" spans="1:15" ht="15.75" thickBot="1">
      <c r="A927" s="16"/>
      <c r="B927" s="17"/>
      <c r="C927" s="17"/>
      <c r="D927" s="17"/>
      <c r="E927" s="17"/>
      <c r="F927" s="17"/>
      <c r="G927" s="17"/>
      <c r="H927" s="17"/>
      <c r="I927" s="17"/>
      <c r="J927" s="17"/>
      <c r="K927" s="17"/>
      <c r="L927" s="17"/>
      <c r="M927" s="17"/>
      <c r="N927" s="17"/>
      <c r="O927" s="17"/>
    </row>
    <row r="928" spans="1:15" ht="15.75" thickBot="1">
      <c r="A928" s="16"/>
      <c r="B928" s="17"/>
      <c r="C928" s="17"/>
      <c r="D928" s="17"/>
      <c r="E928" s="17"/>
      <c r="F928" s="17"/>
      <c r="G928" s="17"/>
      <c r="H928" s="17"/>
      <c r="I928" s="17"/>
      <c r="J928" s="17"/>
      <c r="K928" s="17"/>
      <c r="L928" s="17"/>
      <c r="M928" s="17"/>
      <c r="N928" s="17"/>
      <c r="O928" s="17"/>
    </row>
    <row r="929" spans="1:15" ht="15.75" thickBot="1">
      <c r="A929" s="16"/>
      <c r="B929" s="17"/>
      <c r="C929" s="17"/>
      <c r="D929" s="17"/>
      <c r="E929" s="17"/>
      <c r="F929" s="17"/>
      <c r="G929" s="17"/>
      <c r="H929" s="17"/>
      <c r="I929" s="17"/>
      <c r="J929" s="17"/>
      <c r="K929" s="17"/>
      <c r="L929" s="17"/>
      <c r="M929" s="17"/>
      <c r="N929" s="17"/>
      <c r="O929" s="17"/>
    </row>
    <row r="930" spans="1:15" ht="15.75" thickBot="1">
      <c r="A930" s="16"/>
      <c r="B930" s="17"/>
      <c r="C930" s="17"/>
      <c r="D930" s="17"/>
      <c r="E930" s="17"/>
      <c r="F930" s="17"/>
      <c r="G930" s="17"/>
      <c r="H930" s="17"/>
      <c r="I930" s="17"/>
      <c r="J930" s="17"/>
      <c r="K930" s="17"/>
      <c r="L930" s="17"/>
      <c r="M930" s="17"/>
      <c r="N930" s="17"/>
      <c r="O930" s="17"/>
    </row>
    <row r="931" spans="1:15" ht="15.75" thickBot="1">
      <c r="A931" s="16"/>
      <c r="B931" s="17"/>
      <c r="C931" s="17"/>
      <c r="D931" s="17"/>
      <c r="E931" s="17"/>
      <c r="F931" s="17"/>
      <c r="G931" s="17"/>
      <c r="H931" s="17"/>
      <c r="I931" s="17"/>
      <c r="J931" s="17"/>
      <c r="K931" s="17"/>
      <c r="L931" s="17"/>
      <c r="M931" s="17"/>
      <c r="N931" s="17"/>
      <c r="O931" s="17"/>
    </row>
    <row r="932" spans="1:15" ht="15.75" thickBot="1">
      <c r="A932" s="16"/>
      <c r="B932" s="17"/>
      <c r="C932" s="17"/>
      <c r="D932" s="17"/>
      <c r="E932" s="17"/>
      <c r="F932" s="17"/>
      <c r="G932" s="17"/>
      <c r="H932" s="17"/>
      <c r="I932" s="17"/>
      <c r="J932" s="17"/>
      <c r="K932" s="17"/>
      <c r="L932" s="17"/>
      <c r="M932" s="17"/>
      <c r="N932" s="17"/>
      <c r="O932" s="17"/>
    </row>
    <row r="933" spans="1:15" ht="15.75" thickBot="1">
      <c r="A933" s="16"/>
      <c r="B933" s="17"/>
      <c r="C933" s="17"/>
      <c r="D933" s="17"/>
      <c r="E933" s="17"/>
      <c r="F933" s="17"/>
      <c r="G933" s="17"/>
      <c r="H933" s="17"/>
      <c r="I933" s="17"/>
      <c r="J933" s="17"/>
      <c r="K933" s="17"/>
      <c r="L933" s="17"/>
      <c r="M933" s="17"/>
      <c r="N933" s="17"/>
      <c r="O933" s="17"/>
    </row>
    <row r="934" spans="1:15" ht="15.75" thickBot="1">
      <c r="A934" s="16"/>
      <c r="B934" s="17"/>
      <c r="C934" s="17"/>
      <c r="D934" s="17"/>
      <c r="E934" s="17"/>
      <c r="F934" s="17"/>
      <c r="G934" s="17"/>
      <c r="H934" s="17"/>
      <c r="I934" s="17"/>
      <c r="J934" s="17"/>
      <c r="K934" s="17"/>
      <c r="L934" s="17"/>
      <c r="M934" s="17"/>
      <c r="N934" s="17"/>
      <c r="O934" s="17"/>
    </row>
    <row r="935" spans="1:15" ht="15.75" thickBot="1">
      <c r="A935" s="16"/>
      <c r="B935" s="17"/>
      <c r="C935" s="17"/>
      <c r="D935" s="17"/>
      <c r="E935" s="17"/>
      <c r="F935" s="17"/>
      <c r="G935" s="17"/>
      <c r="H935" s="17"/>
      <c r="I935" s="17"/>
      <c r="J935" s="17"/>
      <c r="K935" s="17"/>
      <c r="L935" s="17"/>
      <c r="M935" s="17"/>
      <c r="N935" s="17"/>
      <c r="O935" s="17"/>
    </row>
    <row r="936" spans="1:15" ht="15.75" thickBot="1">
      <c r="A936" s="16"/>
      <c r="B936" s="17"/>
      <c r="C936" s="17"/>
      <c r="D936" s="17"/>
      <c r="E936" s="17"/>
      <c r="F936" s="17"/>
      <c r="G936" s="17"/>
      <c r="H936" s="17"/>
      <c r="I936" s="17"/>
      <c r="J936" s="17"/>
      <c r="K936" s="17"/>
      <c r="L936" s="17"/>
      <c r="M936" s="17"/>
      <c r="N936" s="17"/>
      <c r="O936" s="17"/>
    </row>
    <row r="937" spans="1:15" ht="15.75" thickBot="1">
      <c r="A937" s="16"/>
      <c r="B937" s="17"/>
      <c r="C937" s="17"/>
      <c r="D937" s="17"/>
      <c r="E937" s="17"/>
      <c r="F937" s="17"/>
      <c r="G937" s="17"/>
      <c r="H937" s="17"/>
      <c r="I937" s="17"/>
      <c r="J937" s="17"/>
      <c r="K937" s="17"/>
      <c r="L937" s="17"/>
      <c r="M937" s="17"/>
      <c r="N937" s="17"/>
      <c r="O937" s="17"/>
    </row>
    <row r="938" spans="1:15" ht="15.75" thickBot="1">
      <c r="A938" s="16"/>
      <c r="B938" s="17"/>
      <c r="C938" s="17"/>
      <c r="D938" s="17"/>
      <c r="E938" s="17"/>
      <c r="F938" s="17"/>
      <c r="G938" s="17"/>
      <c r="H938" s="17"/>
      <c r="I938" s="17"/>
      <c r="J938" s="17"/>
      <c r="K938" s="17"/>
      <c r="L938" s="17"/>
      <c r="M938" s="17"/>
      <c r="N938" s="17"/>
      <c r="O938" s="17"/>
    </row>
    <row r="939" spans="1:15" ht="15.75" thickBot="1">
      <c r="A939" s="16"/>
      <c r="B939" s="17"/>
      <c r="C939" s="17"/>
      <c r="D939" s="17"/>
      <c r="E939" s="17"/>
      <c r="F939" s="17"/>
      <c r="G939" s="17"/>
      <c r="H939" s="17"/>
      <c r="I939" s="17"/>
      <c r="J939" s="17"/>
      <c r="K939" s="17"/>
      <c r="L939" s="17"/>
      <c r="M939" s="17"/>
      <c r="N939" s="17"/>
      <c r="O939" s="17"/>
    </row>
    <row r="940" spans="1:15" ht="15.75" thickBot="1">
      <c r="A940" s="16"/>
      <c r="B940" s="17"/>
      <c r="C940" s="17"/>
      <c r="D940" s="17"/>
      <c r="E940" s="17"/>
      <c r="F940" s="17"/>
      <c r="G940" s="17"/>
      <c r="H940" s="17"/>
      <c r="I940" s="17"/>
      <c r="J940" s="17"/>
      <c r="K940" s="17"/>
      <c r="L940" s="17"/>
      <c r="M940" s="17"/>
      <c r="N940" s="17"/>
      <c r="O940" s="17"/>
    </row>
    <row r="941" spans="1:15" ht="15.75" thickBot="1">
      <c r="A941" s="16"/>
      <c r="B941" s="17"/>
      <c r="C941" s="17"/>
      <c r="D941" s="17"/>
      <c r="E941" s="17"/>
      <c r="F941" s="17"/>
      <c r="G941" s="17"/>
      <c r="H941" s="17"/>
      <c r="I941" s="17"/>
      <c r="J941" s="17"/>
      <c r="K941" s="17"/>
      <c r="L941" s="17"/>
      <c r="M941" s="17"/>
      <c r="N941" s="17"/>
      <c r="O941" s="17"/>
    </row>
    <row r="942" spans="1:15" ht="15.75" thickBot="1">
      <c r="A942" s="16"/>
      <c r="B942" s="17"/>
      <c r="C942" s="17"/>
      <c r="D942" s="17"/>
      <c r="E942" s="17"/>
      <c r="F942" s="17"/>
      <c r="G942" s="17"/>
      <c r="H942" s="17"/>
      <c r="I942" s="17"/>
      <c r="J942" s="17"/>
      <c r="K942" s="17"/>
      <c r="L942" s="17"/>
      <c r="M942" s="17"/>
      <c r="N942" s="17"/>
      <c r="O942" s="17"/>
    </row>
    <row r="943" spans="1:15" ht="15.75" thickBot="1">
      <c r="A943" s="16"/>
      <c r="B943" s="17"/>
      <c r="C943" s="17"/>
      <c r="D943" s="17"/>
      <c r="E943" s="17"/>
      <c r="F943" s="17"/>
      <c r="G943" s="17"/>
      <c r="H943" s="17"/>
      <c r="I943" s="17"/>
      <c r="J943" s="17"/>
      <c r="K943" s="17"/>
      <c r="L943" s="17"/>
      <c r="M943" s="17"/>
      <c r="N943" s="17"/>
      <c r="O943" s="17"/>
    </row>
    <row r="944" spans="1:15" ht="15.75" thickBot="1">
      <c r="A944" s="16"/>
      <c r="B944" s="17"/>
      <c r="C944" s="17"/>
      <c r="D944" s="17"/>
      <c r="E944" s="17"/>
      <c r="F944" s="17"/>
      <c r="G944" s="17"/>
      <c r="H944" s="17"/>
      <c r="I944" s="17"/>
      <c r="J944" s="17"/>
      <c r="K944" s="17"/>
      <c r="L944" s="17"/>
      <c r="M944" s="17"/>
      <c r="N944" s="17"/>
      <c r="O944" s="17"/>
    </row>
    <row r="945" spans="1:15" ht="15.75" thickBot="1">
      <c r="A945" s="16"/>
      <c r="B945" s="17"/>
      <c r="C945" s="17"/>
      <c r="D945" s="17"/>
      <c r="E945" s="17"/>
      <c r="F945" s="17"/>
      <c r="G945" s="17"/>
      <c r="H945" s="17"/>
      <c r="I945" s="17"/>
      <c r="J945" s="17"/>
      <c r="K945" s="17"/>
      <c r="L945" s="17"/>
      <c r="M945" s="17"/>
      <c r="N945" s="17"/>
      <c r="O945" s="17"/>
    </row>
    <row r="946" spans="1:15" ht="15.75" thickBot="1">
      <c r="A946" s="16"/>
      <c r="B946" s="17"/>
      <c r="C946" s="17"/>
      <c r="D946" s="17"/>
      <c r="E946" s="17"/>
      <c r="F946" s="17"/>
      <c r="G946" s="17"/>
      <c r="H946" s="17"/>
      <c r="I946" s="17"/>
      <c r="J946" s="17"/>
      <c r="K946" s="17"/>
      <c r="L946" s="17"/>
      <c r="M946" s="17"/>
      <c r="N946" s="17"/>
      <c r="O946" s="17"/>
    </row>
    <row r="947" spans="1:15" ht="15.75" thickBot="1">
      <c r="A947" s="16"/>
      <c r="B947" s="17"/>
      <c r="C947" s="17"/>
      <c r="D947" s="17"/>
      <c r="E947" s="17"/>
      <c r="F947" s="17"/>
      <c r="G947" s="17"/>
      <c r="H947" s="17"/>
      <c r="I947" s="17"/>
      <c r="J947" s="17"/>
      <c r="K947" s="17"/>
      <c r="L947" s="17"/>
      <c r="M947" s="17"/>
      <c r="N947" s="17"/>
      <c r="O947" s="17"/>
    </row>
    <row r="948" spans="1:15" ht="15.75" thickBot="1">
      <c r="A948" s="16"/>
      <c r="B948" s="17"/>
      <c r="C948" s="17"/>
      <c r="D948" s="17"/>
      <c r="E948" s="17"/>
      <c r="F948" s="17"/>
      <c r="G948" s="17"/>
      <c r="H948" s="17"/>
      <c r="I948" s="17"/>
      <c r="J948" s="17"/>
      <c r="K948" s="17"/>
      <c r="L948" s="17"/>
      <c r="M948" s="17"/>
      <c r="N948" s="17"/>
      <c r="O948" s="17"/>
    </row>
    <row r="949" spans="1:15" ht="15.75" thickBot="1">
      <c r="A949" s="16"/>
      <c r="B949" s="17"/>
      <c r="C949" s="17"/>
      <c r="D949" s="17"/>
      <c r="E949" s="17"/>
      <c r="F949" s="17"/>
      <c r="G949" s="17"/>
      <c r="H949" s="17"/>
      <c r="I949" s="17"/>
      <c r="J949" s="17"/>
      <c r="K949" s="17"/>
      <c r="L949" s="17"/>
      <c r="M949" s="17"/>
      <c r="N949" s="17"/>
      <c r="O949" s="17"/>
    </row>
    <row r="950" spans="1:15" ht="15.75" thickBot="1">
      <c r="A950" s="16"/>
      <c r="B950" s="17"/>
      <c r="C950" s="17"/>
      <c r="D950" s="17"/>
      <c r="E950" s="17"/>
      <c r="F950" s="17"/>
      <c r="G950" s="17"/>
      <c r="H950" s="17"/>
      <c r="I950" s="17"/>
      <c r="J950" s="17"/>
      <c r="K950" s="17"/>
      <c r="L950" s="17"/>
      <c r="M950" s="17"/>
      <c r="N950" s="17"/>
      <c r="O950" s="17"/>
    </row>
    <row r="951" spans="1:15" ht="15.75" thickBot="1">
      <c r="A951" s="16"/>
      <c r="B951" s="17"/>
      <c r="C951" s="17"/>
      <c r="D951" s="17"/>
      <c r="E951" s="17"/>
      <c r="F951" s="17"/>
      <c r="G951" s="17"/>
      <c r="H951" s="17"/>
      <c r="I951" s="17"/>
      <c r="J951" s="17"/>
      <c r="K951" s="17"/>
      <c r="L951" s="17"/>
      <c r="M951" s="17"/>
      <c r="N951" s="17"/>
      <c r="O951" s="17"/>
    </row>
    <row r="952" spans="1:15" ht="15.75" thickBot="1">
      <c r="A952" s="16"/>
      <c r="B952" s="17"/>
      <c r="C952" s="17"/>
      <c r="D952" s="17"/>
      <c r="E952" s="17"/>
      <c r="F952" s="17"/>
      <c r="G952" s="17"/>
      <c r="H952" s="17"/>
      <c r="I952" s="17"/>
      <c r="J952" s="17"/>
      <c r="K952" s="17"/>
      <c r="L952" s="17"/>
      <c r="M952" s="17"/>
      <c r="N952" s="17"/>
      <c r="O952" s="17"/>
    </row>
    <row r="953" spans="1:15" ht="15.75" thickBot="1">
      <c r="A953" s="16"/>
      <c r="B953" s="17"/>
      <c r="C953" s="17"/>
      <c r="D953" s="17"/>
      <c r="E953" s="17"/>
      <c r="F953" s="17"/>
      <c r="G953" s="17"/>
      <c r="H953" s="17"/>
      <c r="I953" s="17"/>
      <c r="J953" s="17"/>
      <c r="K953" s="17"/>
      <c r="L953" s="17"/>
      <c r="M953" s="17"/>
      <c r="N953" s="17"/>
      <c r="O953" s="17"/>
    </row>
    <row r="954" spans="1:15" ht="15.75" thickBot="1">
      <c r="A954" s="16"/>
      <c r="B954" s="17"/>
      <c r="C954" s="17"/>
      <c r="D954" s="17"/>
      <c r="E954" s="17"/>
      <c r="F954" s="17"/>
      <c r="G954" s="17"/>
      <c r="H954" s="17"/>
      <c r="I954" s="17"/>
      <c r="J954" s="17"/>
      <c r="K954" s="17"/>
      <c r="L954" s="17"/>
      <c r="M954" s="17"/>
      <c r="N954" s="17"/>
      <c r="O954" s="17"/>
    </row>
    <row r="955" spans="1:15" ht="15.75" thickBot="1">
      <c r="A955" s="16"/>
      <c r="B955" s="17"/>
      <c r="C955" s="17"/>
      <c r="D955" s="17"/>
      <c r="E955" s="17"/>
      <c r="F955" s="17"/>
      <c r="G955" s="17"/>
      <c r="H955" s="17"/>
      <c r="I955" s="17"/>
      <c r="J955" s="17"/>
      <c r="K955" s="17"/>
      <c r="L955" s="17"/>
      <c r="M955" s="17"/>
      <c r="N955" s="17"/>
      <c r="O955" s="17"/>
    </row>
    <row r="956" spans="1:15" ht="15.75" thickBot="1">
      <c r="A956" s="16"/>
      <c r="B956" s="17"/>
      <c r="C956" s="17"/>
      <c r="D956" s="17"/>
      <c r="E956" s="17"/>
      <c r="F956" s="17"/>
      <c r="G956" s="17"/>
      <c r="H956" s="17"/>
      <c r="I956" s="17"/>
      <c r="J956" s="17"/>
      <c r="K956" s="17"/>
      <c r="L956" s="17"/>
      <c r="M956" s="17"/>
      <c r="N956" s="17"/>
      <c r="O956" s="17"/>
    </row>
    <row r="957" spans="1:15" ht="15.75" thickBot="1">
      <c r="A957" s="16"/>
      <c r="B957" s="17"/>
      <c r="C957" s="17"/>
      <c r="D957" s="17"/>
      <c r="E957" s="17"/>
      <c r="F957" s="17"/>
      <c r="G957" s="17"/>
      <c r="H957" s="17"/>
      <c r="I957" s="17"/>
      <c r="J957" s="17"/>
      <c r="K957" s="17"/>
      <c r="L957" s="17"/>
      <c r="M957" s="17"/>
      <c r="N957" s="17"/>
      <c r="O957" s="17"/>
    </row>
    <row r="958" spans="1:15" ht="15.75" thickBot="1">
      <c r="A958" s="16"/>
      <c r="B958" s="17"/>
      <c r="C958" s="17"/>
      <c r="D958" s="17"/>
      <c r="E958" s="17"/>
      <c r="F958" s="17"/>
      <c r="G958" s="17"/>
      <c r="H958" s="17"/>
      <c r="I958" s="17"/>
      <c r="J958" s="17"/>
      <c r="K958" s="17"/>
      <c r="L958" s="17"/>
      <c r="M958" s="17"/>
      <c r="N958" s="17"/>
      <c r="O958" s="17"/>
    </row>
    <row r="959" spans="1:15" ht="15.75" thickBot="1">
      <c r="A959" s="16"/>
      <c r="B959" s="17"/>
      <c r="C959" s="17"/>
      <c r="D959" s="17"/>
      <c r="E959" s="17"/>
      <c r="F959" s="17"/>
      <c r="G959" s="17"/>
      <c r="H959" s="17"/>
      <c r="I959" s="17"/>
      <c r="J959" s="17"/>
      <c r="K959" s="17"/>
      <c r="L959" s="17"/>
      <c r="M959" s="17"/>
      <c r="N959" s="17"/>
      <c r="O959" s="17"/>
    </row>
    <row r="960" spans="1:15" ht="15.75" thickBot="1">
      <c r="A960" s="16"/>
      <c r="B960" s="17"/>
      <c r="C960" s="17"/>
      <c r="D960" s="17"/>
      <c r="E960" s="17"/>
      <c r="F960" s="17"/>
      <c r="G960" s="17"/>
      <c r="H960" s="17"/>
      <c r="I960" s="17"/>
      <c r="J960" s="17"/>
      <c r="K960" s="17"/>
      <c r="L960" s="17"/>
      <c r="M960" s="17"/>
      <c r="N960" s="17"/>
      <c r="O960" s="17"/>
    </row>
    <row r="961" spans="1:15" ht="15.75" thickBot="1">
      <c r="A961" s="16"/>
      <c r="B961" s="17"/>
      <c r="C961" s="17"/>
      <c r="D961" s="17"/>
      <c r="E961" s="17"/>
      <c r="F961" s="17"/>
      <c r="G961" s="17"/>
      <c r="H961" s="17"/>
      <c r="I961" s="17"/>
      <c r="J961" s="17"/>
      <c r="K961" s="17"/>
      <c r="L961" s="17"/>
      <c r="M961" s="17"/>
      <c r="N961" s="17"/>
      <c r="O961" s="17"/>
    </row>
    <row r="962" spans="1:15" ht="15.75" thickBot="1">
      <c r="A962" s="16"/>
      <c r="B962" s="17"/>
      <c r="C962" s="17"/>
      <c r="D962" s="17"/>
      <c r="E962" s="17"/>
      <c r="F962" s="17"/>
      <c r="G962" s="17"/>
      <c r="H962" s="17"/>
      <c r="I962" s="17"/>
      <c r="J962" s="17"/>
      <c r="K962" s="17"/>
      <c r="L962" s="17"/>
      <c r="M962" s="17"/>
      <c r="N962" s="17"/>
      <c r="O962" s="17"/>
    </row>
    <row r="963" spans="1:15" ht="15.75" thickBot="1">
      <c r="A963" s="16"/>
      <c r="B963" s="17"/>
      <c r="C963" s="17"/>
      <c r="D963" s="17"/>
      <c r="E963" s="17"/>
      <c r="F963" s="17"/>
      <c r="G963" s="17"/>
      <c r="H963" s="17"/>
      <c r="I963" s="17"/>
      <c r="J963" s="17"/>
      <c r="K963" s="17"/>
      <c r="L963" s="17"/>
      <c r="M963" s="17"/>
      <c r="N963" s="17"/>
      <c r="O963" s="17"/>
    </row>
    <row r="964" spans="1:15" ht="15.75" thickBot="1">
      <c r="A964" s="16"/>
      <c r="B964" s="17"/>
      <c r="C964" s="17"/>
      <c r="D964" s="17"/>
      <c r="E964" s="17"/>
      <c r="F964" s="17"/>
      <c r="G964" s="17"/>
      <c r="H964" s="17"/>
      <c r="I964" s="17"/>
      <c r="J964" s="17"/>
      <c r="K964" s="17"/>
      <c r="L964" s="17"/>
      <c r="M964" s="17"/>
      <c r="N964" s="17"/>
      <c r="O964" s="17"/>
    </row>
    <row r="965" spans="1:15" ht="15.75" thickBot="1">
      <c r="A965" s="16"/>
      <c r="B965" s="17"/>
      <c r="C965" s="17"/>
      <c r="D965" s="17"/>
      <c r="E965" s="17"/>
      <c r="F965" s="17"/>
      <c r="G965" s="17"/>
      <c r="H965" s="17"/>
      <c r="I965" s="17"/>
      <c r="J965" s="17"/>
      <c r="K965" s="17"/>
      <c r="L965" s="17"/>
      <c r="M965" s="17"/>
      <c r="N965" s="17"/>
      <c r="O965" s="17"/>
    </row>
    <row r="966" spans="1:15" ht="15.75" thickBot="1">
      <c r="A966" s="16"/>
      <c r="B966" s="17"/>
      <c r="C966" s="17"/>
      <c r="D966" s="17"/>
      <c r="E966" s="17"/>
      <c r="F966" s="17"/>
      <c r="G966" s="17"/>
      <c r="H966" s="17"/>
      <c r="I966" s="17"/>
      <c r="J966" s="17"/>
      <c r="K966" s="17"/>
      <c r="L966" s="17"/>
      <c r="M966" s="17"/>
      <c r="N966" s="17"/>
      <c r="O966" s="17"/>
    </row>
    <row r="967" spans="1:15" ht="15.75" thickBot="1">
      <c r="A967" s="16"/>
      <c r="B967" s="17"/>
      <c r="C967" s="17"/>
      <c r="D967" s="17"/>
      <c r="E967" s="17"/>
      <c r="F967" s="17"/>
      <c r="G967" s="17"/>
      <c r="H967" s="17"/>
      <c r="I967" s="17"/>
      <c r="J967" s="17"/>
      <c r="K967" s="17"/>
      <c r="L967" s="17"/>
      <c r="M967" s="17"/>
      <c r="N967" s="17"/>
      <c r="O967" s="17"/>
    </row>
    <row r="968" spans="1:15" ht="15.75" thickBot="1">
      <c r="A968" s="16"/>
      <c r="B968" s="17"/>
      <c r="C968" s="17"/>
      <c r="D968" s="17"/>
      <c r="E968" s="17"/>
      <c r="F968" s="17"/>
      <c r="G968" s="17"/>
      <c r="H968" s="17"/>
      <c r="I968" s="17"/>
      <c r="J968" s="17"/>
      <c r="K968" s="17"/>
      <c r="L968" s="17"/>
      <c r="M968" s="17"/>
      <c r="N968" s="17"/>
      <c r="O968" s="17"/>
    </row>
    <row r="969" spans="1:15" ht="15.75" thickBot="1">
      <c r="A969" s="16"/>
      <c r="B969" s="17"/>
      <c r="C969" s="17"/>
      <c r="D969" s="17"/>
      <c r="E969" s="17"/>
      <c r="F969" s="17"/>
      <c r="G969" s="17"/>
      <c r="H969" s="17"/>
      <c r="I969" s="17"/>
      <c r="J969" s="17"/>
      <c r="K969" s="17"/>
      <c r="L969" s="17"/>
      <c r="M969" s="17"/>
      <c r="N969" s="17"/>
      <c r="O969" s="17"/>
    </row>
    <row r="970" spans="1:15" ht="15.75" thickBot="1">
      <c r="A970" s="16"/>
      <c r="B970" s="17"/>
      <c r="C970" s="17"/>
      <c r="D970" s="17"/>
      <c r="E970" s="17"/>
      <c r="F970" s="17"/>
      <c r="G970" s="17"/>
      <c r="H970" s="17"/>
      <c r="I970" s="17"/>
      <c r="J970" s="17"/>
      <c r="K970" s="17"/>
      <c r="L970" s="17"/>
      <c r="M970" s="17"/>
      <c r="N970" s="17"/>
      <c r="O970" s="17"/>
    </row>
    <row r="971" spans="1:15" ht="15.75" thickBot="1">
      <c r="A971" s="16"/>
      <c r="B971" s="17"/>
      <c r="C971" s="17"/>
      <c r="D971" s="17"/>
      <c r="E971" s="17"/>
      <c r="F971" s="17"/>
      <c r="G971" s="17"/>
      <c r="H971" s="17"/>
      <c r="I971" s="17"/>
      <c r="J971" s="17"/>
      <c r="K971" s="17"/>
      <c r="L971" s="17"/>
      <c r="M971" s="17"/>
      <c r="N971" s="17"/>
      <c r="O971" s="17"/>
    </row>
    <row r="972" spans="1:15" ht="15.75" thickBot="1">
      <c r="A972" s="16"/>
      <c r="B972" s="17"/>
      <c r="C972" s="17"/>
      <c r="D972" s="17"/>
      <c r="E972" s="17"/>
      <c r="F972" s="17"/>
      <c r="G972" s="17"/>
      <c r="H972" s="17"/>
      <c r="I972" s="17"/>
      <c r="J972" s="17"/>
      <c r="K972" s="17"/>
      <c r="L972" s="17"/>
      <c r="M972" s="17"/>
      <c r="N972" s="17"/>
      <c r="O972" s="17"/>
    </row>
    <row r="973" spans="1:15" ht="15.75" thickBot="1">
      <c r="A973" s="16"/>
      <c r="B973" s="17"/>
      <c r="C973" s="17"/>
      <c r="D973" s="17"/>
      <c r="E973" s="17"/>
      <c r="F973" s="17"/>
      <c r="G973" s="17"/>
      <c r="H973" s="17"/>
      <c r="I973" s="17"/>
      <c r="J973" s="17"/>
      <c r="K973" s="17"/>
      <c r="L973" s="17"/>
      <c r="M973" s="17"/>
      <c r="N973" s="17"/>
      <c r="O973" s="17"/>
    </row>
    <row r="974" spans="1:15" ht="15.75" thickBot="1">
      <c r="A974" s="16"/>
      <c r="B974" s="17"/>
      <c r="C974" s="17"/>
      <c r="D974" s="17"/>
      <c r="E974" s="17"/>
      <c r="F974" s="17"/>
      <c r="G974" s="17"/>
      <c r="H974" s="17"/>
      <c r="I974" s="17"/>
      <c r="J974" s="17"/>
      <c r="K974" s="17"/>
      <c r="L974" s="17"/>
      <c r="M974" s="17"/>
      <c r="N974" s="17"/>
      <c r="O974" s="17"/>
    </row>
    <row r="975" spans="1:15" ht="15.75" thickBot="1">
      <c r="A975" s="16"/>
      <c r="B975" s="17"/>
      <c r="C975" s="17"/>
      <c r="D975" s="17"/>
      <c r="E975" s="17"/>
      <c r="F975" s="17"/>
      <c r="G975" s="17"/>
      <c r="H975" s="17"/>
      <c r="I975" s="17"/>
      <c r="J975" s="17"/>
      <c r="K975" s="17"/>
      <c r="L975" s="17"/>
      <c r="M975" s="17"/>
      <c r="N975" s="17"/>
      <c r="O975" s="17"/>
    </row>
    <row r="976" spans="1:15" ht="15.75" thickBot="1">
      <c r="A976" s="16"/>
      <c r="B976" s="17"/>
      <c r="C976" s="17"/>
      <c r="D976" s="17"/>
      <c r="E976" s="17"/>
      <c r="F976" s="17"/>
      <c r="G976" s="17"/>
      <c r="H976" s="17"/>
      <c r="I976" s="17"/>
      <c r="J976" s="17"/>
      <c r="K976" s="17"/>
      <c r="L976" s="17"/>
      <c r="M976" s="17"/>
      <c r="N976" s="17"/>
      <c r="O976" s="17"/>
    </row>
    <row r="977" spans="1:15" ht="15.75" thickBot="1">
      <c r="A977" s="16"/>
      <c r="B977" s="17"/>
      <c r="C977" s="17"/>
      <c r="D977" s="17"/>
      <c r="E977" s="17"/>
      <c r="F977" s="17"/>
      <c r="G977" s="17"/>
      <c r="H977" s="17"/>
      <c r="I977" s="17"/>
      <c r="J977" s="17"/>
      <c r="K977" s="17"/>
      <c r="L977" s="17"/>
      <c r="M977" s="17"/>
      <c r="N977" s="17"/>
      <c r="O977" s="17"/>
    </row>
    <row r="978" spans="1:15" ht="15.75" thickBot="1">
      <c r="A978" s="16"/>
      <c r="B978" s="17"/>
      <c r="C978" s="17"/>
      <c r="D978" s="17"/>
      <c r="E978" s="17"/>
      <c r="F978" s="17"/>
      <c r="G978" s="17"/>
      <c r="H978" s="17"/>
      <c r="I978" s="17"/>
      <c r="J978" s="17"/>
      <c r="K978" s="17"/>
      <c r="L978" s="17"/>
      <c r="M978" s="17"/>
      <c r="N978" s="17"/>
      <c r="O978" s="17"/>
    </row>
    <row r="979" spans="1:15" ht="15.75" thickBot="1">
      <c r="A979" s="16"/>
      <c r="B979" s="17"/>
      <c r="C979" s="17"/>
      <c r="D979" s="17"/>
      <c r="E979" s="17"/>
      <c r="F979" s="17"/>
      <c r="G979" s="17"/>
      <c r="H979" s="17"/>
      <c r="I979" s="17"/>
      <c r="J979" s="17"/>
      <c r="K979" s="17"/>
      <c r="L979" s="17"/>
      <c r="M979" s="17"/>
      <c r="N979" s="17"/>
      <c r="O979" s="17"/>
    </row>
    <row r="980" spans="1:15" ht="15.75" thickBot="1">
      <c r="A980" s="16"/>
      <c r="B980" s="17"/>
      <c r="C980" s="17"/>
      <c r="D980" s="17"/>
      <c r="E980" s="17"/>
      <c r="F980" s="17"/>
      <c r="G980" s="17"/>
      <c r="H980" s="17"/>
      <c r="I980" s="17"/>
      <c r="J980" s="17"/>
      <c r="K980" s="17"/>
      <c r="L980" s="17"/>
      <c r="M980" s="17"/>
      <c r="N980" s="17"/>
      <c r="O980" s="17"/>
    </row>
    <row r="981" spans="1:15" ht="15.75" thickBot="1">
      <c r="A981" s="16"/>
      <c r="B981" s="17"/>
      <c r="C981" s="17"/>
      <c r="D981" s="17"/>
      <c r="E981" s="17"/>
      <c r="F981" s="17"/>
      <c r="G981" s="17"/>
      <c r="H981" s="17"/>
      <c r="I981" s="17"/>
      <c r="J981" s="17"/>
      <c r="K981" s="17"/>
      <c r="L981" s="17"/>
      <c r="M981" s="17"/>
      <c r="N981" s="17"/>
      <c r="O981" s="17"/>
    </row>
    <row r="982" spans="1:15" ht="15.75" thickBot="1">
      <c r="A982" s="16"/>
      <c r="B982" s="17"/>
      <c r="C982" s="17"/>
      <c r="D982" s="17"/>
      <c r="E982" s="17"/>
      <c r="F982" s="17"/>
      <c r="G982" s="17"/>
      <c r="H982" s="17"/>
      <c r="I982" s="17"/>
      <c r="J982" s="17"/>
      <c r="K982" s="17"/>
      <c r="L982" s="17"/>
      <c r="M982" s="17"/>
      <c r="N982" s="17"/>
      <c r="O982" s="17"/>
    </row>
    <row r="983" spans="1:15" ht="15.75" thickBot="1">
      <c r="A983" s="16"/>
      <c r="B983" s="17"/>
      <c r="C983" s="17"/>
      <c r="D983" s="17"/>
      <c r="E983" s="17"/>
      <c r="F983" s="17"/>
      <c r="G983" s="17"/>
      <c r="H983" s="17"/>
      <c r="I983" s="17"/>
      <c r="J983" s="17"/>
      <c r="K983" s="17"/>
      <c r="L983" s="17"/>
      <c r="M983" s="17"/>
      <c r="N983" s="17"/>
      <c r="O983" s="17"/>
    </row>
    <row r="984" spans="1:15" ht="15.75" thickBot="1">
      <c r="A984" s="16"/>
      <c r="B984" s="17"/>
      <c r="C984" s="17"/>
      <c r="D984" s="17"/>
      <c r="E984" s="17"/>
      <c r="F984" s="17"/>
      <c r="G984" s="17"/>
      <c r="H984" s="17"/>
      <c r="I984" s="17"/>
      <c r="J984" s="17"/>
      <c r="K984" s="17"/>
      <c r="L984" s="17"/>
      <c r="M984" s="17"/>
      <c r="N984" s="17"/>
      <c r="O984" s="17"/>
    </row>
    <row r="985" spans="1:15" ht="15.75" thickBot="1">
      <c r="A985" s="16"/>
      <c r="B985" s="17"/>
      <c r="C985" s="17"/>
      <c r="D985" s="17"/>
      <c r="E985" s="17"/>
      <c r="F985" s="17"/>
      <c r="G985" s="17"/>
      <c r="H985" s="17"/>
      <c r="I985" s="17"/>
      <c r="J985" s="17"/>
      <c r="K985" s="17"/>
      <c r="L985" s="17"/>
      <c r="M985" s="17"/>
      <c r="N985" s="17"/>
      <c r="O985" s="17"/>
    </row>
    <row r="986" spans="1:15" ht="15.75" thickBot="1">
      <c r="A986" s="16"/>
      <c r="B986" s="17"/>
      <c r="C986" s="17"/>
      <c r="D986" s="17"/>
      <c r="E986" s="17"/>
      <c r="F986" s="17"/>
      <c r="G986" s="17"/>
      <c r="H986" s="17"/>
      <c r="I986" s="17"/>
      <c r="J986" s="17"/>
      <c r="K986" s="17"/>
      <c r="L986" s="17"/>
      <c r="M986" s="17"/>
      <c r="N986" s="17"/>
      <c r="O986" s="17"/>
    </row>
    <row r="987" spans="1:15" ht="15.75" thickBot="1">
      <c r="A987" s="16"/>
      <c r="B987" s="17"/>
      <c r="C987" s="17"/>
      <c r="D987" s="17"/>
      <c r="E987" s="17"/>
      <c r="F987" s="17"/>
      <c r="G987" s="17"/>
      <c r="H987" s="17"/>
      <c r="I987" s="17"/>
      <c r="J987" s="17"/>
      <c r="K987" s="17"/>
      <c r="L987" s="17"/>
      <c r="M987" s="17"/>
      <c r="N987" s="17"/>
      <c r="O987" s="17"/>
    </row>
    <row r="988" spans="1:15" ht="15.75" thickBot="1">
      <c r="A988" s="16"/>
      <c r="B988" s="17"/>
      <c r="C988" s="17"/>
      <c r="D988" s="17"/>
      <c r="E988" s="17"/>
      <c r="F988" s="17"/>
      <c r="G988" s="17"/>
      <c r="H988" s="17"/>
      <c r="I988" s="17"/>
      <c r="J988" s="17"/>
      <c r="K988" s="17"/>
      <c r="L988" s="17"/>
      <c r="M988" s="17"/>
      <c r="N988" s="17"/>
      <c r="O988" s="17"/>
    </row>
    <row r="989" spans="1:15" ht="15.75" thickBot="1">
      <c r="A989" s="16"/>
      <c r="B989" s="17"/>
      <c r="C989" s="17"/>
      <c r="D989" s="17"/>
      <c r="E989" s="17"/>
      <c r="F989" s="17"/>
      <c r="G989" s="17"/>
      <c r="H989" s="17"/>
      <c r="I989" s="17"/>
      <c r="J989" s="17"/>
      <c r="K989" s="17"/>
      <c r="L989" s="17"/>
      <c r="M989" s="17"/>
      <c r="N989" s="17"/>
      <c r="O989" s="17"/>
    </row>
    <row r="990" spans="1:15" ht="15.75" thickBot="1">
      <c r="A990" s="16"/>
      <c r="B990" s="17"/>
      <c r="C990" s="17"/>
      <c r="D990" s="17"/>
      <c r="E990" s="17"/>
      <c r="F990" s="17"/>
      <c r="G990" s="17"/>
      <c r="H990" s="17"/>
      <c r="I990" s="17"/>
      <c r="J990" s="17"/>
      <c r="K990" s="17"/>
      <c r="L990" s="17"/>
      <c r="M990" s="17"/>
      <c r="N990" s="17"/>
      <c r="O990" s="17"/>
    </row>
    <row r="991" spans="1:15" ht="15.75" thickBot="1">
      <c r="A991" s="16"/>
      <c r="B991" s="17"/>
      <c r="C991" s="17"/>
      <c r="D991" s="17"/>
      <c r="E991" s="17"/>
      <c r="F991" s="17"/>
      <c r="G991" s="17"/>
      <c r="H991" s="17"/>
      <c r="I991" s="17"/>
      <c r="J991" s="17"/>
      <c r="K991" s="17"/>
      <c r="L991" s="17"/>
      <c r="M991" s="17"/>
      <c r="N991" s="17"/>
      <c r="O991" s="17"/>
    </row>
    <row r="992" spans="1:15" ht="15.75" thickBot="1">
      <c r="A992" s="16"/>
      <c r="B992" s="17"/>
      <c r="C992" s="17"/>
      <c r="D992" s="17"/>
      <c r="E992" s="17"/>
      <c r="F992" s="17"/>
      <c r="G992" s="17"/>
      <c r="H992" s="17"/>
      <c r="I992" s="17"/>
      <c r="J992" s="17"/>
      <c r="K992" s="17"/>
      <c r="L992" s="17"/>
      <c r="M992" s="17"/>
      <c r="N992" s="17"/>
      <c r="O992" s="17"/>
    </row>
    <row r="993" spans="1:15" ht="15.75" thickBot="1">
      <c r="A993" s="16"/>
      <c r="B993" s="17"/>
      <c r="C993" s="17"/>
      <c r="D993" s="17"/>
      <c r="E993" s="17"/>
      <c r="F993" s="17"/>
      <c r="G993" s="17"/>
      <c r="H993" s="17"/>
      <c r="I993" s="17"/>
      <c r="J993" s="17"/>
      <c r="K993" s="17"/>
      <c r="L993" s="17"/>
      <c r="M993" s="17"/>
      <c r="N993" s="17"/>
      <c r="O993" s="17"/>
    </row>
    <row r="994" spans="1:15" ht="15.75" thickBot="1">
      <c r="A994" s="16"/>
      <c r="B994" s="17"/>
      <c r="C994" s="17"/>
      <c r="D994" s="17"/>
      <c r="E994" s="17"/>
      <c r="F994" s="17"/>
      <c r="G994" s="17"/>
      <c r="H994" s="17"/>
      <c r="I994" s="17"/>
      <c r="J994" s="17"/>
      <c r="K994" s="17"/>
      <c r="L994" s="17"/>
      <c r="M994" s="17"/>
      <c r="N994" s="17"/>
      <c r="O994" s="17"/>
    </row>
    <row r="995" spans="1:15" ht="15.75" thickBot="1">
      <c r="A995" s="16"/>
      <c r="B995" s="17"/>
      <c r="C995" s="17"/>
      <c r="D995" s="17"/>
      <c r="E995" s="17"/>
      <c r="F995" s="17"/>
      <c r="G995" s="17"/>
      <c r="H995" s="17"/>
      <c r="I995" s="17"/>
      <c r="J995" s="17"/>
      <c r="K995" s="17"/>
      <c r="L995" s="17"/>
      <c r="M995" s="17"/>
      <c r="N995" s="17"/>
      <c r="O995" s="17"/>
    </row>
    <row r="996" spans="1:15" ht="15.75" thickBot="1">
      <c r="A996" s="16"/>
      <c r="B996" s="17"/>
      <c r="C996" s="17"/>
      <c r="D996" s="17"/>
      <c r="E996" s="17"/>
      <c r="F996" s="17"/>
      <c r="G996" s="17"/>
      <c r="H996" s="17"/>
      <c r="I996" s="17"/>
      <c r="J996" s="17"/>
      <c r="K996" s="17"/>
      <c r="L996" s="17"/>
      <c r="M996" s="17"/>
      <c r="N996" s="17"/>
      <c r="O996" s="17"/>
    </row>
  </sheetData>
  <mergeCells count="4">
    <mergeCell ref="A1:O1"/>
    <mergeCell ref="L2:L3"/>
    <mergeCell ref="N2:N3"/>
    <mergeCell ref="O2:O3"/>
  </mergeCells>
  <pageMargins left="0.511811024" right="0.511811024" top="0.78740157499999996" bottom="0.78740157499999996" header="0.31496062000000002" footer="0.31496062000000002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L15"/>
  <sheetViews>
    <sheetView tabSelected="1" workbookViewId="0">
      <selection activeCell="F42" sqref="F42"/>
    </sheetView>
  </sheetViews>
  <sheetFormatPr defaultRowHeight="15"/>
  <cols>
    <col min="1" max="1" width="4.140625" style="20" customWidth="1"/>
    <col min="2" max="2" width="19.7109375" style="20" customWidth="1"/>
    <col min="3" max="3" width="12.7109375" style="20" bestFit="1" customWidth="1"/>
    <col min="4" max="6" width="9.140625" style="20"/>
    <col min="8" max="8" width="10.7109375" bestFit="1" customWidth="1"/>
    <col min="9" max="9" width="12.140625" bestFit="1" customWidth="1"/>
  </cols>
  <sheetData>
    <row r="1" spans="2:12">
      <c r="I1" t="s">
        <v>15</v>
      </c>
    </row>
    <row r="2" spans="2:12">
      <c r="I2" t="s">
        <v>16</v>
      </c>
    </row>
    <row r="3" spans="2:12" ht="24" thickBot="1">
      <c r="B3" s="21" t="s">
        <v>17</v>
      </c>
      <c r="C3" s="22">
        <f ca="1">'Cálculo Duração do Passivo'!O156</f>
        <v>13.434711828778482</v>
      </c>
    </row>
    <row r="4" spans="2:12">
      <c r="I4" t="s">
        <v>18</v>
      </c>
      <c r="J4" t="s">
        <v>19</v>
      </c>
    </row>
    <row r="5" spans="2:12">
      <c r="I5" t="s">
        <v>20</v>
      </c>
      <c r="J5" t="s">
        <v>21</v>
      </c>
    </row>
    <row r="6" spans="2:12">
      <c r="I6" t="s">
        <v>22</v>
      </c>
      <c r="J6" t="s">
        <v>23</v>
      </c>
    </row>
    <row r="7" spans="2:12">
      <c r="I7" t="s">
        <v>22</v>
      </c>
      <c r="J7" t="s">
        <v>24</v>
      </c>
    </row>
    <row r="11" spans="2:12">
      <c r="H11" t="s">
        <v>25</v>
      </c>
    </row>
    <row r="12" spans="2:12">
      <c r="H12" t="s">
        <v>26</v>
      </c>
      <c r="L12" s="23">
        <f ca="1">_R</f>
        <v>0.06</v>
      </c>
    </row>
    <row r="13" spans="2:12">
      <c r="H13" t="s">
        <v>27</v>
      </c>
    </row>
    <row r="14" spans="2:12">
      <c r="H14" t="s">
        <v>28</v>
      </c>
    </row>
    <row r="15" spans="2:12">
      <c r="H15" t="s">
        <v>29</v>
      </c>
    </row>
  </sheetData>
  <pageMargins left="0.511811024" right="0.511811024" top="0.78740157499999996" bottom="0.78740157499999996" header="0.31496062000000002" footer="0.31496062000000002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2</vt:i4>
      </vt:variant>
    </vt:vector>
  </HeadingPairs>
  <TitlesOfParts>
    <vt:vector size="2" baseType="lpstr">
      <vt:lpstr>Cálculo Duração do Passivo</vt:lpstr>
      <vt:lpstr>Duração do Passivo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Álvaro Henrique Ferraz de Abreu</dc:creator>
  <cp:lastModifiedBy>Álvaro Henrique Ferraz de Abreu</cp:lastModifiedBy>
  <dcterms:created xsi:type="dcterms:W3CDTF">2020-07-24T11:57:03Z</dcterms:created>
  <dcterms:modified xsi:type="dcterms:W3CDTF">2020-07-24T11:57:13Z</dcterms:modified>
</cp:coreProperties>
</file>