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4385" activeTab="1"/>
  </bookViews>
  <sheets>
    <sheet name="Cálculo Duração do Passivo" sheetId="1" r:id="rId1"/>
    <sheet name="Duração do Passivo" sheetId="2" r:id="rId2"/>
  </sheets>
  <externalReferences>
    <externalReference r:id="rId3"/>
  </externalReferences>
  <definedNames>
    <definedName name="_NC2">'[1]DADOS GERAIS'!$B$27</definedName>
    <definedName name="_R">'[1]DADOS Sistema'!$C$26</definedName>
    <definedName name="ANO">'[1]DADOS TÁBUAS'!$F$7</definedName>
    <definedName name="APORTE">'[1]DADOS GERAIS'!$B$28</definedName>
    <definedName name="ATIVO">'[1]DADOS GERAIS'!$B$13</definedName>
    <definedName name="ATIVOSOUTROS">'[1]DADOS GERAIS'!$B$21</definedName>
    <definedName name="AUXÍLIOS">'[1]Dados da Avaliação'!$G$26</definedName>
    <definedName name="BACBENEFGF">'[1]CADPREV - Compromissos'!$D$29</definedName>
    <definedName name="BACCONTRIBGF">'[1]CADPREV - Compromissos'!$D$39</definedName>
    <definedName name="CAPACIDADE">'[1]DADOS GERAIS'!$B$9</definedName>
    <definedName name="CE">'[1]Dados da Avaliação'!$G$30</definedName>
    <definedName name="COLUNAANO">'[1]DADOS TÁBUAS'!$B$10:$C$13</definedName>
    <definedName name="COLUNAVABF">'[1]VABF CONC'!$A$21:$B$91</definedName>
    <definedName name="COLUNAVASF">[1]VASF!$A$4:$B$64</definedName>
    <definedName name="COMPAREC">'[1]Resultados do Sistema'!$D$22</definedName>
    <definedName name="COMPEXTRA">'[1]Resultados do Sistema'!$H$7</definedName>
    <definedName name="CONTRAP">'[1]DADOS GERAIS'!$E$10</definedName>
    <definedName name="CONTREE">'[1]DADOS GERAIS'!$E$9</definedName>
    <definedName name="CONTRER">'[1]Dados da Avaliação'!$K$9</definedName>
    <definedName name="CONTRERIN">'[1]Dados da Avaliação'!$K$13</definedName>
    <definedName name="CONTRERPM">'[1]Dados da Avaliação'!$K$14</definedName>
    <definedName name="CONTRIBINATMENSAL">'[1]Contribuição Inativos'!$A$1:$HU$1</definedName>
    <definedName name="CONTRIBINATMENSALGF">'[1]Contribuição Inativos GF'!$B$1:$HV$1</definedName>
    <definedName name="CONVÊNIO">'[1]DADOS GERAIS'!$E$13</definedName>
    <definedName name="COXAS">'[1]Resultados do Sistema'!$H$1</definedName>
    <definedName name="CREBEN">'[1]DADOS Sistema'!$C$32</definedName>
    <definedName name="CREBENMIN">'[1]DADOS Sistema'!$C$33</definedName>
    <definedName name="CRESAL">'[1]DADOS Sistema'!$C$27</definedName>
    <definedName name="DATA1">'[1]DADOS Sistema'!$C$4</definedName>
    <definedName name="DAVA">'[1]DADOS GERAIS'!$B$1</definedName>
    <definedName name="DCRIA">'[1]DADOS Sistema'!$C$17</definedName>
    <definedName name="DFIM">'[1]DADOS Sistema'!$C$16</definedName>
    <definedName name="DIF">'[1]DADOS Sistema'!$C$8</definedName>
    <definedName name="DIPL">'[1]DADOS Sistema'!$C$6</definedName>
    <definedName name="DISTANTE">[1]DETIDAP!$O$1</definedName>
    <definedName name="DÍVIDA">'[1]DADOS GERAIS'!$B$25</definedName>
    <definedName name="DÍVIDALONGO">'[1]DADOS GERAIS'!$B$24</definedName>
    <definedName name="ENQUADRADO">'[1]DADOS GERAIS'!$B$19</definedName>
    <definedName name="EXERCÍCIO">'[1]DADOS GERAIS'!$B$3</definedName>
    <definedName name="FOLHA">'[1]DADOS GERAIS'!$B$10</definedName>
    <definedName name="IDADEMEDIAAPOS">'[1]Resultados do Sistema'!$K$13</definedName>
    <definedName name="IDADEMEDIAENTRADA">[1]DETIDAP!$K$13</definedName>
    <definedName name="IMOBILIZADO">'[1]DADOS GERAIS'!$B$14</definedName>
    <definedName name="INF">'[1]DADOS GERAIS'!$B$7</definedName>
    <definedName name="INICIO">'[1]DADOS GERAIS'!$E$1</definedName>
    <definedName name="IR">'[1]DADOS TÁBUAS'!$F$2</definedName>
    <definedName name="LIMFIL">'[1]DADOS TÁBUAS'!$F$5</definedName>
    <definedName name="LIMVABF">'[1]DADOS GERAIS'!$E$12</definedName>
    <definedName name="LX">'[1]Tábua DIF 0'!$A$14:$C$128</definedName>
    <definedName name="LXI">'[1]Tábua DIF 0'!$AH$14:$AJ$111</definedName>
    <definedName name="LXSERV">'[1]Tábua de Serviço'!$B$8:$C$132</definedName>
    <definedName name="MÉDIAAIN">'[1]Resultados do Sistema'!$K$7</definedName>
    <definedName name="MÉDIAAINIDADE">'[1]Resultados do Sistema'!$K$8</definedName>
    <definedName name="MÉDIAAP">'[1]Resultados do Sistema'!$K$4</definedName>
    <definedName name="MÉDIAAPIDADE">'[1]Resultados do Sistema'!$K$5</definedName>
    <definedName name="MÉDIAATIDADE">'[1]Resultados do Sistema'!$K$11</definedName>
    <definedName name="MÉDIAPM">'[1]Resultados do Sistema'!$K$1</definedName>
    <definedName name="MÉDIAPMIDADE">'[1]Resultados do Sistema'!$K$2</definedName>
    <definedName name="MÉDIASAL">'[1]Resultados do Sistema'!$K$10</definedName>
    <definedName name="MÉTODO">'[1]DADOS GERAIS'!$G$1</definedName>
    <definedName name="NÃOENQUADRADO">'[1]DADOS GERAIS'!$B$20</definedName>
    <definedName name="NB">'[1]DADOS Sistema'!$C$1</definedName>
    <definedName name="NC">'[1]DADOS Sistema'!$C$2</definedName>
    <definedName name="NHOMENS">'[1]Resultados do Sistema'!$K$16</definedName>
    <definedName name="NMULHERES">'[1]Resultados do Sistema'!$K$17</definedName>
    <definedName name="NR">'[1]DADOS GERAIS'!$B$8</definedName>
    <definedName name="ÔMEGA">'[1]DADOS TÁBUAS'!$C$26</definedName>
    <definedName name="OUTRASDÍVIDAS">'[1]DADOS GERAIS'!$B$23</definedName>
    <definedName name="PERCCOMP">'[1]Resultados do Sistema'!$H$5</definedName>
    <definedName name="PERCCOMPINAT">'[1]Resultados do Sistema'!$H$13</definedName>
    <definedName name="PERCCOMPTOT">'[1]Resultados do Sistema'!$H$14</definedName>
    <definedName name="PERPEN">'[1]DADOS Sistema'!$C$22</definedName>
    <definedName name="PRAZOAPORTE">'[1]DADOS GERAIS'!$C$28</definedName>
    <definedName name="QX">'[1]DADOS TÁBUAS'!$I$3:$M$117</definedName>
    <definedName name="RAZÃO">'[1]Dados da Avaliação'!$K$11</definedName>
    <definedName name="REDUTOR">'[1]DADOS TÁBUAS'!$F$6</definedName>
    <definedName name="REDUTORANO">'[1]DADOS TÁBUAS'!$E$10:$F$13</definedName>
    <definedName name="RENDAFIXA">'[1]DADOS GERAIS'!$B$16</definedName>
    <definedName name="RENDAIMÓVEIS">'[1]DADOS GERAIS'!$B$18</definedName>
    <definedName name="RENDAVARIÁVEL">'[1]DADOS GERAIS'!$B$17</definedName>
    <definedName name="Resp_RP">'[1]Resultados do Sistema'!$H$18</definedName>
    <definedName name="RESPAPORTE">'[1]DADOS GERAIS'!$C$24</definedName>
    <definedName name="RESPART11">'[1]DADOS GERAIS'!$E$14</definedName>
    <definedName name="RESPCE">'[1]DADOS GERAIS'!$E$18</definedName>
    <definedName name="RESPCIVIL">'[1]DADOS GERAIS'!$F$37</definedName>
    <definedName name="RESPCOMP">'[1]DADOS GERAIS'!$E$16</definedName>
    <definedName name="RESPFLUXO">'[1]DADOS GERAIS'!$F$33</definedName>
    <definedName name="RESPPRAZO">'[1]DADOS GERAIS'!$C$26</definedName>
    <definedName name="RMBCAINGF">'[1]População de Aposentados GF'!$V$1</definedName>
    <definedName name="RMBCPMGF">'[1]População de Pensionistas GF'!$N$1</definedName>
    <definedName name="ROTATIVIDADE">'[1]DADOS Sistema'!$C$35</definedName>
    <definedName name="SALDO">'[1]DADOS GERAIS'!$B$15</definedName>
    <definedName name="SALMIN3">'[1]DADOS Sistema'!$C$21</definedName>
    <definedName name="TÁBUASERVIÇO">'[1]Tábua de Serviço'!$B$8:$G$132</definedName>
    <definedName name="TETO">'[1]DADOS Sistema'!$C$24</definedName>
    <definedName name="VABFAIN">'[1]VABF CONC'!$I$7:$CB$7</definedName>
    <definedName name="VABFAPPROG">'[1]VABF CONC'!$I$1:$CB$1</definedName>
    <definedName name="VABFAPROGACONC">'[1]VABF A CONC SERVIDOR'!$I$1:$CB$1</definedName>
    <definedName name="VABFESP">'[1]VABF CONC'!$I$6:$CB$6</definedName>
    <definedName name="VABFESPACONC">'[1]VABF A CONC SERVIDOR'!$I$6:$CB$6</definedName>
    <definedName name="VABFGF">'[1]População de Ativos GF'!$AC$1</definedName>
    <definedName name="VABFPEM">'[1]VABF CONC'!$I$8:$CB$8</definedName>
    <definedName name="VABFPEMACONC">'[1]VABF A CONC CÔNJUGE'!$I$8:$CB$8</definedName>
    <definedName name="VABFPROF">'[1]VABF CONC'!$I$5:$CB$5</definedName>
    <definedName name="VABFPROFACONC">'[1]VABF A CONC SERVIDOR'!$I$5:$CB$5</definedName>
    <definedName name="VACFAPROGACONC">'[1]VACF A CONC'!$I$1:$CB$1</definedName>
    <definedName name="VACFPROFACONC">'[1]VACF A CONC'!$I$5:$CB$5</definedName>
    <definedName name="VACFSEG">'[1]Resultados do Sistema'!$D$26</definedName>
    <definedName name="VACOMPACONC">'[1]VA COMP A CONC'!$I$16:$CB$16</definedName>
    <definedName name="VACOMPAPG">'[1]VABF A CONC COMP A PG'!$I$13:$CB$13</definedName>
    <definedName name="VALBENDAVA" localSheetId="1">'[1]DADOS Inativos'!#REF!</definedName>
    <definedName name="VALBENDAVA">'[1]DADOS Inativos'!#REF!</definedName>
    <definedName name="VASFANUAL">[1]VASF!$G$5:$BP$5</definedName>
    <definedName name="VASFANUALGF">'[1]VASF GF'!$G$8:$BP$8</definedName>
    <definedName name="WANO">'[1]DADOS TÁBUAS'!$B$23:$C$26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L12" i="2"/>
  <c r="C3"/>
  <c r="O156" i="1"/>
  <c r="O155"/>
  <c r="N155"/>
  <c r="M155"/>
  <c r="L155"/>
  <c r="O153"/>
  <c r="N153"/>
  <c r="M153"/>
  <c r="L153"/>
  <c r="K153"/>
  <c r="J153"/>
  <c r="I153"/>
  <c r="H153"/>
  <c r="G153"/>
  <c r="F153"/>
  <c r="E153"/>
  <c r="D153"/>
  <c r="C153"/>
  <c r="B153"/>
  <c r="A153"/>
  <c r="O152"/>
  <c r="N152"/>
  <c r="M152"/>
  <c r="L152"/>
  <c r="K152"/>
  <c r="J152"/>
  <c r="I152"/>
  <c r="H152"/>
  <c r="G152"/>
  <c r="F152"/>
  <c r="E152"/>
  <c r="D152"/>
  <c r="C152"/>
  <c r="B152"/>
  <c r="A152"/>
  <c r="O151"/>
  <c r="N151"/>
  <c r="M151"/>
  <c r="L151"/>
  <c r="K151"/>
  <c r="J151"/>
  <c r="I151"/>
  <c r="H151"/>
  <c r="G151"/>
  <c r="F151"/>
  <c r="E151"/>
  <c r="D151"/>
  <c r="C151"/>
  <c r="B151"/>
  <c r="A151"/>
  <c r="O150"/>
  <c r="N150"/>
  <c r="M150"/>
  <c r="L150"/>
  <c r="K150"/>
  <c r="J150"/>
  <c r="I150"/>
  <c r="H150"/>
  <c r="G150"/>
  <c r="F150"/>
  <c r="E150"/>
  <c r="D150"/>
  <c r="C150"/>
  <c r="B150"/>
  <c r="A150"/>
  <c r="O149"/>
  <c r="N149"/>
  <c r="M149"/>
  <c r="L149"/>
  <c r="K149"/>
  <c r="J149"/>
  <c r="I149"/>
  <c r="H149"/>
  <c r="G149"/>
  <c r="F149"/>
  <c r="E149"/>
  <c r="D149"/>
  <c r="C149"/>
  <c r="B149"/>
  <c r="A149"/>
  <c r="O148"/>
  <c r="N148"/>
  <c r="M148"/>
  <c r="L148"/>
  <c r="K148"/>
  <c r="J148"/>
  <c r="I148"/>
  <c r="H148"/>
  <c r="G148"/>
  <c r="F148"/>
  <c r="E148"/>
  <c r="D148"/>
  <c r="C148"/>
  <c r="B148"/>
  <c r="A148"/>
  <c r="O147"/>
  <c r="N147"/>
  <c r="M147"/>
  <c r="L147"/>
  <c r="K147"/>
  <c r="J147"/>
  <c r="I147"/>
  <c r="H147"/>
  <c r="G147"/>
  <c r="F147"/>
  <c r="E147"/>
  <c r="D147"/>
  <c r="C147"/>
  <c r="B147"/>
  <c r="A147"/>
  <c r="O146"/>
  <c r="N146"/>
  <c r="M146"/>
  <c r="L146"/>
  <c r="K146"/>
  <c r="J146"/>
  <c r="I146"/>
  <c r="H146"/>
  <c r="G146"/>
  <c r="F146"/>
  <c r="E146"/>
  <c r="D146"/>
  <c r="C146"/>
  <c r="B146"/>
  <c r="A146"/>
  <c r="O145"/>
  <c r="N145"/>
  <c r="M145"/>
  <c r="L145"/>
  <c r="K145"/>
  <c r="J145"/>
  <c r="I145"/>
  <c r="H145"/>
  <c r="G145"/>
  <c r="F145"/>
  <c r="E145"/>
  <c r="D145"/>
  <c r="C145"/>
  <c r="B145"/>
  <c r="A145"/>
  <c r="O144"/>
  <c r="N144"/>
  <c r="M144"/>
  <c r="L144"/>
  <c r="K144"/>
  <c r="J144"/>
  <c r="I144"/>
  <c r="H144"/>
  <c r="G144"/>
  <c r="F144"/>
  <c r="E144"/>
  <c r="D144"/>
  <c r="C144"/>
  <c r="B144"/>
  <c r="A144"/>
  <c r="O143"/>
  <c r="N143"/>
  <c r="M143"/>
  <c r="L143"/>
  <c r="K143"/>
  <c r="J143"/>
  <c r="I143"/>
  <c r="H143"/>
  <c r="G143"/>
  <c r="F143"/>
  <c r="E143"/>
  <c r="D143"/>
  <c r="C143"/>
  <c r="B143"/>
  <c r="A143"/>
  <c r="O142"/>
  <c r="N142"/>
  <c r="M142"/>
  <c r="L142"/>
  <c r="K142"/>
  <c r="J142"/>
  <c r="I142"/>
  <c r="H142"/>
  <c r="G142"/>
  <c r="F142"/>
  <c r="E142"/>
  <c r="D142"/>
  <c r="C142"/>
  <c r="B142"/>
  <c r="A142"/>
  <c r="O141"/>
  <c r="N141"/>
  <c r="M141"/>
  <c r="L141"/>
  <c r="K141"/>
  <c r="J141"/>
  <c r="I141"/>
  <c r="H141"/>
  <c r="G141"/>
  <c r="F141"/>
  <c r="E141"/>
  <c r="D141"/>
  <c r="C141"/>
  <c r="B141"/>
  <c r="A141"/>
  <c r="O140"/>
  <c r="N140"/>
  <c r="M140"/>
  <c r="L140"/>
  <c r="K140"/>
  <c r="J140"/>
  <c r="I140"/>
  <c r="H140"/>
  <c r="G140"/>
  <c r="F140"/>
  <c r="E140"/>
  <c r="D140"/>
  <c r="C140"/>
  <c r="B140"/>
  <c r="A140"/>
  <c r="O139"/>
  <c r="N139"/>
  <c r="M139"/>
  <c r="L139"/>
  <c r="K139"/>
  <c r="J139"/>
  <c r="I139"/>
  <c r="H139"/>
  <c r="G139"/>
  <c r="F139"/>
  <c r="E139"/>
  <c r="D139"/>
  <c r="C139"/>
  <c r="B139"/>
  <c r="A139"/>
  <c r="O138"/>
  <c r="N138"/>
  <c r="M138"/>
  <c r="L138"/>
  <c r="K138"/>
  <c r="J138"/>
  <c r="I138"/>
  <c r="H138"/>
  <c r="G138"/>
  <c r="F138"/>
  <c r="E138"/>
  <c r="D138"/>
  <c r="C138"/>
  <c r="B138"/>
  <c r="A138"/>
  <c r="O137"/>
  <c r="N137"/>
  <c r="M137"/>
  <c r="L137"/>
  <c r="K137"/>
  <c r="J137"/>
  <c r="I137"/>
  <c r="H137"/>
  <c r="G137"/>
  <c r="F137"/>
  <c r="E137"/>
  <c r="D137"/>
  <c r="C137"/>
  <c r="B137"/>
  <c r="A137"/>
  <c r="O136"/>
  <c r="N136"/>
  <c r="M136"/>
  <c r="L136"/>
  <c r="K136"/>
  <c r="J136"/>
  <c r="I136"/>
  <c r="H136"/>
  <c r="G136"/>
  <c r="F136"/>
  <c r="E136"/>
  <c r="D136"/>
  <c r="C136"/>
  <c r="B136"/>
  <c r="A136"/>
  <c r="O135"/>
  <c r="N135"/>
  <c r="M135"/>
  <c r="L135"/>
  <c r="K135"/>
  <c r="J135"/>
  <c r="I135"/>
  <c r="H135"/>
  <c r="G135"/>
  <c r="F135"/>
  <c r="E135"/>
  <c r="D135"/>
  <c r="C135"/>
  <c r="B135"/>
  <c r="A135"/>
  <c r="O134"/>
  <c r="N134"/>
  <c r="M134"/>
  <c r="L134"/>
  <c r="K134"/>
  <c r="J134"/>
  <c r="I134"/>
  <c r="H134"/>
  <c r="G134"/>
  <c r="F134"/>
  <c r="E134"/>
  <c r="D134"/>
  <c r="C134"/>
  <c r="B134"/>
  <c r="A134"/>
  <c r="O133"/>
  <c r="N133"/>
  <c r="M133"/>
  <c r="L133"/>
  <c r="K133"/>
  <c r="J133"/>
  <c r="I133"/>
  <c r="H133"/>
  <c r="G133"/>
  <c r="F133"/>
  <c r="E133"/>
  <c r="D133"/>
  <c r="C133"/>
  <c r="B133"/>
  <c r="A133"/>
  <c r="O132"/>
  <c r="N132"/>
  <c r="M132"/>
  <c r="L132"/>
  <c r="K132"/>
  <c r="J132"/>
  <c r="I132"/>
  <c r="H132"/>
  <c r="G132"/>
  <c r="F132"/>
  <c r="E132"/>
  <c r="D132"/>
  <c r="C132"/>
  <c r="B132"/>
  <c r="A132"/>
  <c r="O131"/>
  <c r="N131"/>
  <c r="M131"/>
  <c r="L131"/>
  <c r="K131"/>
  <c r="J131"/>
  <c r="I131"/>
  <c r="H131"/>
  <c r="G131"/>
  <c r="F131"/>
  <c r="E131"/>
  <c r="D131"/>
  <c r="C131"/>
  <c r="B131"/>
  <c r="A131"/>
  <c r="O130"/>
  <c r="N130"/>
  <c r="M130"/>
  <c r="L130"/>
  <c r="K130"/>
  <c r="J130"/>
  <c r="I130"/>
  <c r="H130"/>
  <c r="G130"/>
  <c r="F130"/>
  <c r="E130"/>
  <c r="D130"/>
  <c r="C130"/>
  <c r="B130"/>
  <c r="A130"/>
  <c r="O129"/>
  <c r="N129"/>
  <c r="M129"/>
  <c r="L129"/>
  <c r="K129"/>
  <c r="J129"/>
  <c r="I129"/>
  <c r="H129"/>
  <c r="G129"/>
  <c r="F129"/>
  <c r="E129"/>
  <c r="D129"/>
  <c r="C129"/>
  <c r="B129"/>
  <c r="A129"/>
  <c r="O128"/>
  <c r="N128"/>
  <c r="M128"/>
  <c r="L128"/>
  <c r="K128"/>
  <c r="J128"/>
  <c r="I128"/>
  <c r="H128"/>
  <c r="G128"/>
  <c r="F128"/>
  <c r="E128"/>
  <c r="D128"/>
  <c r="C128"/>
  <c r="B128"/>
  <c r="A128"/>
  <c r="O127"/>
  <c r="N127"/>
  <c r="M127"/>
  <c r="L127"/>
  <c r="K127"/>
  <c r="J127"/>
  <c r="I127"/>
  <c r="H127"/>
  <c r="G127"/>
  <c r="F127"/>
  <c r="E127"/>
  <c r="D127"/>
  <c r="C127"/>
  <c r="B127"/>
  <c r="A127"/>
  <c r="O126"/>
  <c r="N126"/>
  <c r="M126"/>
  <c r="L126"/>
  <c r="K126"/>
  <c r="J126"/>
  <c r="I126"/>
  <c r="H126"/>
  <c r="G126"/>
  <c r="F126"/>
  <c r="E126"/>
  <c r="D126"/>
  <c r="C126"/>
  <c r="B126"/>
  <c r="A126"/>
  <c r="O125"/>
  <c r="N125"/>
  <c r="M125"/>
  <c r="L125"/>
  <c r="K125"/>
  <c r="J125"/>
  <c r="I125"/>
  <c r="H125"/>
  <c r="G125"/>
  <c r="F125"/>
  <c r="E125"/>
  <c r="D125"/>
  <c r="C125"/>
  <c r="B125"/>
  <c r="A125"/>
  <c r="O124"/>
  <c r="N124"/>
  <c r="M124"/>
  <c r="L124"/>
  <c r="K124"/>
  <c r="J124"/>
  <c r="I124"/>
  <c r="H124"/>
  <c r="G124"/>
  <c r="F124"/>
  <c r="E124"/>
  <c r="D124"/>
  <c r="C124"/>
  <c r="B124"/>
  <c r="A124"/>
  <c r="O123"/>
  <c r="N123"/>
  <c r="M123"/>
  <c r="L123"/>
  <c r="K123"/>
  <c r="J123"/>
  <c r="I123"/>
  <c r="H123"/>
  <c r="G123"/>
  <c r="F123"/>
  <c r="E123"/>
  <c r="D123"/>
  <c r="C123"/>
  <c r="B123"/>
  <c r="A123"/>
  <c r="O122"/>
  <c r="N122"/>
  <c r="M122"/>
  <c r="L122"/>
  <c r="K122"/>
  <c r="J122"/>
  <c r="I122"/>
  <c r="H122"/>
  <c r="G122"/>
  <c r="F122"/>
  <c r="E122"/>
  <c r="D122"/>
  <c r="C122"/>
  <c r="B122"/>
  <c r="A122"/>
  <c r="O121"/>
  <c r="N121"/>
  <c r="M121"/>
  <c r="L121"/>
  <c r="K121"/>
  <c r="J121"/>
  <c r="I121"/>
  <c r="H121"/>
  <c r="G121"/>
  <c r="F121"/>
  <c r="E121"/>
  <c r="D121"/>
  <c r="C121"/>
  <c r="B121"/>
  <c r="A121"/>
  <c r="O120"/>
  <c r="N120"/>
  <c r="M120"/>
  <c r="L120"/>
  <c r="K120"/>
  <c r="J120"/>
  <c r="I120"/>
  <c r="H120"/>
  <c r="G120"/>
  <c r="F120"/>
  <c r="E120"/>
  <c r="D120"/>
  <c r="C120"/>
  <c r="B120"/>
  <c r="A120"/>
  <c r="O119"/>
  <c r="N119"/>
  <c r="M119"/>
  <c r="L119"/>
  <c r="K119"/>
  <c r="J119"/>
  <c r="I119"/>
  <c r="H119"/>
  <c r="G119"/>
  <c r="F119"/>
  <c r="E119"/>
  <c r="D119"/>
  <c r="C119"/>
  <c r="B119"/>
  <c r="A119"/>
  <c r="O118"/>
  <c r="N118"/>
  <c r="M118"/>
  <c r="L118"/>
  <c r="K118"/>
  <c r="J118"/>
  <c r="I118"/>
  <c r="H118"/>
  <c r="G118"/>
  <c r="F118"/>
  <c r="E118"/>
  <c r="D118"/>
  <c r="C118"/>
  <c r="B118"/>
  <c r="A118"/>
  <c r="O117"/>
  <c r="N117"/>
  <c r="M117"/>
  <c r="L117"/>
  <c r="K117"/>
  <c r="J117"/>
  <c r="I117"/>
  <c r="H117"/>
  <c r="G117"/>
  <c r="F117"/>
  <c r="E117"/>
  <c r="D117"/>
  <c r="C117"/>
  <c r="B117"/>
  <c r="A117"/>
  <c r="O116"/>
  <c r="N116"/>
  <c r="M116"/>
  <c r="L116"/>
  <c r="K116"/>
  <c r="J116"/>
  <c r="I116"/>
  <c r="H116"/>
  <c r="G116"/>
  <c r="F116"/>
  <c r="E116"/>
  <c r="D116"/>
  <c r="C116"/>
  <c r="B116"/>
  <c r="A116"/>
  <c r="O115"/>
  <c r="N115"/>
  <c r="M115"/>
  <c r="L115"/>
  <c r="K115"/>
  <c r="J115"/>
  <c r="I115"/>
  <c r="H115"/>
  <c r="G115"/>
  <c r="F115"/>
  <c r="E115"/>
  <c r="D115"/>
  <c r="C115"/>
  <c r="B115"/>
  <c r="A115"/>
  <c r="O114"/>
  <c r="N114"/>
  <c r="M114"/>
  <c r="L114"/>
  <c r="K114"/>
  <c r="J114"/>
  <c r="I114"/>
  <c r="H114"/>
  <c r="G114"/>
  <c r="F114"/>
  <c r="E114"/>
  <c r="D114"/>
  <c r="C114"/>
  <c r="B114"/>
  <c r="A114"/>
  <c r="O113"/>
  <c r="N113"/>
  <c r="M113"/>
  <c r="L113"/>
  <c r="K113"/>
  <c r="J113"/>
  <c r="I113"/>
  <c r="H113"/>
  <c r="G113"/>
  <c r="F113"/>
  <c r="E113"/>
  <c r="D113"/>
  <c r="C113"/>
  <c r="B113"/>
  <c r="A113"/>
  <c r="O112"/>
  <c r="N112"/>
  <c r="M112"/>
  <c r="L112"/>
  <c r="K112"/>
  <c r="J112"/>
  <c r="I112"/>
  <c r="H112"/>
  <c r="G112"/>
  <c r="F112"/>
  <c r="E112"/>
  <c r="D112"/>
  <c r="C112"/>
  <c r="B112"/>
  <c r="A112"/>
  <c r="O111"/>
  <c r="N111"/>
  <c r="M111"/>
  <c r="L111"/>
  <c r="K111"/>
  <c r="J111"/>
  <c r="I111"/>
  <c r="H111"/>
  <c r="G111"/>
  <c r="F111"/>
  <c r="E111"/>
  <c r="D111"/>
  <c r="C111"/>
  <c r="B111"/>
  <c r="A111"/>
  <c r="O110"/>
  <c r="N110"/>
  <c r="M110"/>
  <c r="L110"/>
  <c r="K110"/>
  <c r="J110"/>
  <c r="I110"/>
  <c r="H110"/>
  <c r="G110"/>
  <c r="F110"/>
  <c r="E110"/>
  <c r="D110"/>
  <c r="C110"/>
  <c r="B110"/>
  <c r="A110"/>
  <c r="O109"/>
  <c r="N109"/>
  <c r="M109"/>
  <c r="L109"/>
  <c r="K109"/>
  <c r="J109"/>
  <c r="I109"/>
  <c r="H109"/>
  <c r="G109"/>
  <c r="F109"/>
  <c r="E109"/>
  <c r="D109"/>
  <c r="C109"/>
  <c r="B109"/>
  <c r="A109"/>
  <c r="O108"/>
  <c r="N108"/>
  <c r="M108"/>
  <c r="L108"/>
  <c r="K108"/>
  <c r="J108"/>
  <c r="I108"/>
  <c r="H108"/>
  <c r="G108"/>
  <c r="F108"/>
  <c r="E108"/>
  <c r="D108"/>
  <c r="C108"/>
  <c r="B108"/>
  <c r="A108"/>
  <c r="O107"/>
  <c r="N107"/>
  <c r="M107"/>
  <c r="L107"/>
  <c r="K107"/>
  <c r="J107"/>
  <c r="I107"/>
  <c r="H107"/>
  <c r="G107"/>
  <c r="F107"/>
  <c r="E107"/>
  <c r="D107"/>
  <c r="C107"/>
  <c r="B107"/>
  <c r="A107"/>
  <c r="O106"/>
  <c r="N106"/>
  <c r="M106"/>
  <c r="L106"/>
  <c r="K106"/>
  <c r="J106"/>
  <c r="I106"/>
  <c r="H106"/>
  <c r="G106"/>
  <c r="F106"/>
  <c r="E106"/>
  <c r="D106"/>
  <c r="C106"/>
  <c r="B106"/>
  <c r="A106"/>
  <c r="O105"/>
  <c r="N105"/>
  <c r="M105"/>
  <c r="L105"/>
  <c r="K105"/>
  <c r="J105"/>
  <c r="I105"/>
  <c r="H105"/>
  <c r="G105"/>
  <c r="F105"/>
  <c r="E105"/>
  <c r="D105"/>
  <c r="C105"/>
  <c r="B105"/>
  <c r="A105"/>
  <c r="O104"/>
  <c r="N104"/>
  <c r="M104"/>
  <c r="L104"/>
  <c r="K104"/>
  <c r="J104"/>
  <c r="I104"/>
  <c r="H104"/>
  <c r="G104"/>
  <c r="F104"/>
  <c r="E104"/>
  <c r="D104"/>
  <c r="C104"/>
  <c r="B104"/>
  <c r="A104"/>
  <c r="O103"/>
  <c r="N103"/>
  <c r="M103"/>
  <c r="L103"/>
  <c r="K103"/>
  <c r="J103"/>
  <c r="I103"/>
  <c r="H103"/>
  <c r="G103"/>
  <c r="F103"/>
  <c r="E103"/>
  <c r="D103"/>
  <c r="C103"/>
  <c r="B103"/>
  <c r="A103"/>
  <c r="O102"/>
  <c r="N102"/>
  <c r="M102"/>
  <c r="L102"/>
  <c r="K102"/>
  <c r="J102"/>
  <c r="I102"/>
  <c r="H102"/>
  <c r="G102"/>
  <c r="F102"/>
  <c r="E102"/>
  <c r="D102"/>
  <c r="C102"/>
  <c r="B102"/>
  <c r="A102"/>
  <c r="O101"/>
  <c r="N101"/>
  <c r="M101"/>
  <c r="L101"/>
  <c r="K101"/>
  <c r="J101"/>
  <c r="I101"/>
  <c r="H101"/>
  <c r="G101"/>
  <c r="F101"/>
  <c r="E101"/>
  <c r="D101"/>
  <c r="C101"/>
  <c r="B101"/>
  <c r="A101"/>
  <c r="O100"/>
  <c r="N100"/>
  <c r="M100"/>
  <c r="L100"/>
  <c r="K100"/>
  <c r="J100"/>
  <c r="I100"/>
  <c r="H100"/>
  <c r="G100"/>
  <c r="F100"/>
  <c r="E100"/>
  <c r="D100"/>
  <c r="C100"/>
  <c r="B100"/>
  <c r="A100"/>
  <c r="O99"/>
  <c r="N99"/>
  <c r="M99"/>
  <c r="L99"/>
  <c r="K99"/>
  <c r="J99"/>
  <c r="I99"/>
  <c r="H99"/>
  <c r="G99"/>
  <c r="F99"/>
  <c r="E99"/>
  <c r="D99"/>
  <c r="C99"/>
  <c r="B99"/>
  <c r="A99"/>
  <c r="O98"/>
  <c r="N98"/>
  <c r="M98"/>
  <c r="L98"/>
  <c r="K98"/>
  <c r="J98"/>
  <c r="I98"/>
  <c r="H98"/>
  <c r="G98"/>
  <c r="F98"/>
  <c r="E98"/>
  <c r="D98"/>
  <c r="C98"/>
  <c r="B98"/>
  <c r="A98"/>
  <c r="O97"/>
  <c r="N97"/>
  <c r="M97"/>
  <c r="L97"/>
  <c r="K97"/>
  <c r="J97"/>
  <c r="I97"/>
  <c r="H97"/>
  <c r="G97"/>
  <c r="F97"/>
  <c r="E97"/>
  <c r="D97"/>
  <c r="C97"/>
  <c r="B97"/>
  <c r="A97"/>
  <c r="O96"/>
  <c r="N96"/>
  <c r="M96"/>
  <c r="L96"/>
  <c r="K96"/>
  <c r="J96"/>
  <c r="I96"/>
  <c r="H96"/>
  <c r="G96"/>
  <c r="F96"/>
  <c r="E96"/>
  <c r="D96"/>
  <c r="C96"/>
  <c r="B96"/>
  <c r="A96"/>
  <c r="O95"/>
  <c r="N95"/>
  <c r="M95"/>
  <c r="L95"/>
  <c r="K95"/>
  <c r="J95"/>
  <c r="I95"/>
  <c r="H95"/>
  <c r="G95"/>
  <c r="F95"/>
  <c r="E95"/>
  <c r="D95"/>
  <c r="C95"/>
  <c r="B95"/>
  <c r="A95"/>
  <c r="O94"/>
  <c r="N94"/>
  <c r="M94"/>
  <c r="L94"/>
  <c r="K94"/>
  <c r="J94"/>
  <c r="I94"/>
  <c r="H94"/>
  <c r="G94"/>
  <c r="F94"/>
  <c r="E94"/>
  <c r="D94"/>
  <c r="C94"/>
  <c r="B94"/>
  <c r="A94"/>
  <c r="O93"/>
  <c r="N93"/>
  <c r="M93"/>
  <c r="L93"/>
  <c r="K93"/>
  <c r="J93"/>
  <c r="I93"/>
  <c r="H93"/>
  <c r="G93"/>
  <c r="F93"/>
  <c r="E93"/>
  <c r="D93"/>
  <c r="C93"/>
  <c r="B93"/>
  <c r="A93"/>
  <c r="O92"/>
  <c r="N92"/>
  <c r="M92"/>
  <c r="L92"/>
  <c r="K92"/>
  <c r="J92"/>
  <c r="I92"/>
  <c r="H92"/>
  <c r="G92"/>
  <c r="F92"/>
  <c r="E92"/>
  <c r="D92"/>
  <c r="C92"/>
  <c r="B92"/>
  <c r="A92"/>
  <c r="O91"/>
  <c r="N91"/>
  <c r="M91"/>
  <c r="L91"/>
  <c r="K91"/>
  <c r="J91"/>
  <c r="I91"/>
  <c r="H91"/>
  <c r="G91"/>
  <c r="F91"/>
  <c r="E91"/>
  <c r="D91"/>
  <c r="C91"/>
  <c r="B91"/>
  <c r="A91"/>
  <c r="O90"/>
  <c r="N90"/>
  <c r="M90"/>
  <c r="L90"/>
  <c r="K90"/>
  <c r="J90"/>
  <c r="I90"/>
  <c r="H90"/>
  <c r="G90"/>
  <c r="F90"/>
  <c r="E90"/>
  <c r="D90"/>
  <c r="C90"/>
  <c r="B90"/>
  <c r="A90"/>
  <c r="O89"/>
  <c r="N89"/>
  <c r="M89"/>
  <c r="L89"/>
  <c r="K89"/>
  <c r="J89"/>
  <c r="I89"/>
  <c r="H89"/>
  <c r="G89"/>
  <c r="F89"/>
  <c r="E89"/>
  <c r="D89"/>
  <c r="C89"/>
  <c r="B89"/>
  <c r="A89"/>
  <c r="O88"/>
  <c r="N88"/>
  <c r="M88"/>
  <c r="L88"/>
  <c r="K88"/>
  <c r="J88"/>
  <c r="I88"/>
  <c r="H88"/>
  <c r="G88"/>
  <c r="F88"/>
  <c r="E88"/>
  <c r="D88"/>
  <c r="C88"/>
  <c r="B88"/>
  <c r="A88"/>
  <c r="O87"/>
  <c r="N87"/>
  <c r="M87"/>
  <c r="L87"/>
  <c r="K87"/>
  <c r="J87"/>
  <c r="I87"/>
  <c r="H87"/>
  <c r="G87"/>
  <c r="F87"/>
  <c r="E87"/>
  <c r="D87"/>
  <c r="C87"/>
  <c r="B87"/>
  <c r="A87"/>
  <c r="O86"/>
  <c r="N86"/>
  <c r="M86"/>
  <c r="L86"/>
  <c r="K86"/>
  <c r="J86"/>
  <c r="I86"/>
  <c r="H86"/>
  <c r="G86"/>
  <c r="F86"/>
  <c r="E86"/>
  <c r="D86"/>
  <c r="C86"/>
  <c r="B86"/>
  <c r="A86"/>
  <c r="O85"/>
  <c r="N85"/>
  <c r="M85"/>
  <c r="L85"/>
  <c r="K85"/>
  <c r="J85"/>
  <c r="I85"/>
  <c r="H85"/>
  <c r="G85"/>
  <c r="F85"/>
  <c r="E85"/>
  <c r="D85"/>
  <c r="C85"/>
  <c r="B85"/>
  <c r="A85"/>
  <c r="O84"/>
  <c r="N84"/>
  <c r="M84"/>
  <c r="L84"/>
  <c r="K84"/>
  <c r="J84"/>
  <c r="I84"/>
  <c r="H84"/>
  <c r="G84"/>
  <c r="F84"/>
  <c r="E84"/>
  <c r="D84"/>
  <c r="C84"/>
  <c r="B84"/>
  <c r="A84"/>
  <c r="O83"/>
  <c r="N83"/>
  <c r="M83"/>
  <c r="L83"/>
  <c r="K83"/>
  <c r="J83"/>
  <c r="I83"/>
  <c r="H83"/>
  <c r="G83"/>
  <c r="F83"/>
  <c r="E83"/>
  <c r="D83"/>
  <c r="C83"/>
  <c r="B83"/>
  <c r="A83"/>
  <c r="O82"/>
  <c r="N82"/>
  <c r="M82"/>
  <c r="L82"/>
  <c r="K82"/>
  <c r="J82"/>
  <c r="I82"/>
  <c r="H82"/>
  <c r="G82"/>
  <c r="F82"/>
  <c r="E82"/>
  <c r="D82"/>
  <c r="C82"/>
  <c r="B82"/>
  <c r="A82"/>
  <c r="O81"/>
  <c r="N81"/>
  <c r="M81"/>
  <c r="L81"/>
  <c r="K81"/>
  <c r="J81"/>
  <c r="I81"/>
  <c r="H81"/>
  <c r="G81"/>
  <c r="F81"/>
  <c r="E81"/>
  <c r="D81"/>
  <c r="C81"/>
  <c r="B81"/>
  <c r="A81"/>
  <c r="O80"/>
  <c r="N80"/>
  <c r="M80"/>
  <c r="L80"/>
  <c r="K80"/>
  <c r="J80"/>
  <c r="I80"/>
  <c r="H80"/>
  <c r="G80"/>
  <c r="F80"/>
  <c r="E80"/>
  <c r="D80"/>
  <c r="C80"/>
  <c r="B80"/>
  <c r="A80"/>
  <c r="O79"/>
  <c r="N79"/>
  <c r="M79"/>
  <c r="L79"/>
  <c r="K79"/>
  <c r="J79"/>
  <c r="I79"/>
  <c r="H79"/>
  <c r="G79"/>
  <c r="F79"/>
  <c r="E79"/>
  <c r="D79"/>
  <c r="C79"/>
  <c r="B79"/>
  <c r="A79"/>
  <c r="O78"/>
  <c r="N78"/>
  <c r="M78"/>
  <c r="L78"/>
  <c r="K78"/>
  <c r="J78"/>
  <c r="I78"/>
  <c r="H78"/>
  <c r="G78"/>
  <c r="F78"/>
  <c r="E78"/>
  <c r="D78"/>
  <c r="C78"/>
  <c r="B78"/>
  <c r="A78"/>
  <c r="O77"/>
  <c r="N77"/>
  <c r="M77"/>
  <c r="L77"/>
  <c r="K77"/>
  <c r="J77"/>
  <c r="I77"/>
  <c r="H77"/>
  <c r="G77"/>
  <c r="F77"/>
  <c r="E77"/>
  <c r="D77"/>
  <c r="C77"/>
  <c r="B77"/>
  <c r="A77"/>
  <c r="O76"/>
  <c r="N76"/>
  <c r="M76"/>
  <c r="L76"/>
  <c r="K76"/>
  <c r="J76"/>
  <c r="I76"/>
  <c r="H76"/>
  <c r="G76"/>
  <c r="F76"/>
  <c r="E76"/>
  <c r="D76"/>
  <c r="C76"/>
  <c r="B76"/>
  <c r="A76"/>
  <c r="O75"/>
  <c r="N75"/>
  <c r="M75"/>
  <c r="L75"/>
  <c r="K75"/>
  <c r="J75"/>
  <c r="I75"/>
  <c r="H75"/>
  <c r="G75"/>
  <c r="F75"/>
  <c r="E75"/>
  <c r="D75"/>
  <c r="C75"/>
  <c r="B75"/>
  <c r="A75"/>
  <c r="O74"/>
  <c r="N74"/>
  <c r="M74"/>
  <c r="L74"/>
  <c r="K74"/>
  <c r="J74"/>
  <c r="I74"/>
  <c r="H74"/>
  <c r="G74"/>
  <c r="F74"/>
  <c r="E74"/>
  <c r="D74"/>
  <c r="C74"/>
  <c r="B74"/>
  <c r="A74"/>
  <c r="O73"/>
  <c r="N73"/>
  <c r="M73"/>
  <c r="L73"/>
  <c r="K73"/>
  <c r="J73"/>
  <c r="I73"/>
  <c r="H73"/>
  <c r="G73"/>
  <c r="F73"/>
  <c r="E73"/>
  <c r="D73"/>
  <c r="C73"/>
  <c r="B73"/>
  <c r="A73"/>
  <c r="O72"/>
  <c r="N72"/>
  <c r="M72"/>
  <c r="L72"/>
  <c r="K72"/>
  <c r="J72"/>
  <c r="I72"/>
  <c r="H72"/>
  <c r="G72"/>
  <c r="F72"/>
  <c r="E72"/>
  <c r="D72"/>
  <c r="C72"/>
  <c r="B72"/>
  <c r="A72"/>
  <c r="O71"/>
  <c r="N71"/>
  <c r="M71"/>
  <c r="L71"/>
  <c r="K71"/>
  <c r="J71"/>
  <c r="I71"/>
  <c r="H71"/>
  <c r="G71"/>
  <c r="F71"/>
  <c r="E71"/>
  <c r="D71"/>
  <c r="C71"/>
  <c r="B71"/>
  <c r="A71"/>
  <c r="O70"/>
  <c r="N70"/>
  <c r="M70"/>
  <c r="L70"/>
  <c r="K70"/>
  <c r="J70"/>
  <c r="I70"/>
  <c r="H70"/>
  <c r="G70"/>
  <c r="F70"/>
  <c r="E70"/>
  <c r="D70"/>
  <c r="C70"/>
  <c r="B70"/>
  <c r="A70"/>
  <c r="O69"/>
  <c r="N69"/>
  <c r="M69"/>
  <c r="L69"/>
  <c r="K69"/>
  <c r="J69"/>
  <c r="I69"/>
  <c r="H69"/>
  <c r="G69"/>
  <c r="F69"/>
  <c r="E69"/>
  <c r="D69"/>
  <c r="C69"/>
  <c r="B69"/>
  <c r="A69"/>
  <c r="O68"/>
  <c r="N68"/>
  <c r="M68"/>
  <c r="L68"/>
  <c r="K68"/>
  <c r="J68"/>
  <c r="I68"/>
  <c r="H68"/>
  <c r="G68"/>
  <c r="F68"/>
  <c r="E68"/>
  <c r="D68"/>
  <c r="C68"/>
  <c r="B68"/>
  <c r="A68"/>
  <c r="O67"/>
  <c r="N67"/>
  <c r="M67"/>
  <c r="L67"/>
  <c r="K67"/>
  <c r="J67"/>
  <c r="I67"/>
  <c r="H67"/>
  <c r="G67"/>
  <c r="F67"/>
  <c r="E67"/>
  <c r="D67"/>
  <c r="C67"/>
  <c r="B67"/>
  <c r="A67"/>
  <c r="O66"/>
  <c r="N66"/>
  <c r="M66"/>
  <c r="L66"/>
  <c r="K66"/>
  <c r="J66"/>
  <c r="I66"/>
  <c r="H66"/>
  <c r="G66"/>
  <c r="F66"/>
  <c r="E66"/>
  <c r="D66"/>
  <c r="C66"/>
  <c r="B66"/>
  <c r="A66"/>
  <c r="O65"/>
  <c r="N65"/>
  <c r="M65"/>
  <c r="L65"/>
  <c r="K65"/>
  <c r="J65"/>
  <c r="I65"/>
  <c r="H65"/>
  <c r="G65"/>
  <c r="F65"/>
  <c r="E65"/>
  <c r="D65"/>
  <c r="C65"/>
  <c r="B65"/>
  <c r="A65"/>
  <c r="O64"/>
  <c r="N64"/>
  <c r="M64"/>
  <c r="L64"/>
  <c r="K64"/>
  <c r="J64"/>
  <c r="I64"/>
  <c r="H64"/>
  <c r="G64"/>
  <c r="F64"/>
  <c r="E64"/>
  <c r="D64"/>
  <c r="C64"/>
  <c r="B64"/>
  <c r="A64"/>
  <c r="O63"/>
  <c r="N63"/>
  <c r="M63"/>
  <c r="L63"/>
  <c r="K63"/>
  <c r="J63"/>
  <c r="I63"/>
  <c r="H63"/>
  <c r="G63"/>
  <c r="F63"/>
  <c r="E63"/>
  <c r="D63"/>
  <c r="C63"/>
  <c r="B63"/>
  <c r="A63"/>
  <c r="O62"/>
  <c r="N62"/>
  <c r="M62"/>
  <c r="L62"/>
  <c r="K62"/>
  <c r="J62"/>
  <c r="I62"/>
  <c r="H62"/>
  <c r="G62"/>
  <c r="F62"/>
  <c r="E62"/>
  <c r="D62"/>
  <c r="C62"/>
  <c r="B62"/>
  <c r="A62"/>
  <c r="O61"/>
  <c r="N61"/>
  <c r="M61"/>
  <c r="L61"/>
  <c r="K61"/>
  <c r="J61"/>
  <c r="I61"/>
  <c r="H61"/>
  <c r="G61"/>
  <c r="F61"/>
  <c r="E61"/>
  <c r="D61"/>
  <c r="C61"/>
  <c r="B61"/>
  <c r="A61"/>
  <c r="O60"/>
  <c r="N60"/>
  <c r="M60"/>
  <c r="L60"/>
  <c r="K60"/>
  <c r="J60"/>
  <c r="I60"/>
  <c r="H60"/>
  <c r="G60"/>
  <c r="F60"/>
  <c r="E60"/>
  <c r="D60"/>
  <c r="C60"/>
  <c r="B60"/>
  <c r="A60"/>
  <c r="O59"/>
  <c r="N59"/>
  <c r="M59"/>
  <c r="L59"/>
  <c r="K59"/>
  <c r="J59"/>
  <c r="I59"/>
  <c r="H59"/>
  <c r="G59"/>
  <c r="F59"/>
  <c r="E59"/>
  <c r="D59"/>
  <c r="C59"/>
  <c r="B59"/>
  <c r="A59"/>
  <c r="O58"/>
  <c r="N58"/>
  <c r="M58"/>
  <c r="L58"/>
  <c r="K58"/>
  <c r="J58"/>
  <c r="I58"/>
  <c r="H58"/>
  <c r="G58"/>
  <c r="F58"/>
  <c r="E58"/>
  <c r="D58"/>
  <c r="C58"/>
  <c r="B58"/>
  <c r="A58"/>
  <c r="O57"/>
  <c r="N57"/>
  <c r="M57"/>
  <c r="L57"/>
  <c r="K57"/>
  <c r="J57"/>
  <c r="I57"/>
  <c r="H57"/>
  <c r="G57"/>
  <c r="F57"/>
  <c r="E57"/>
  <c r="D57"/>
  <c r="C57"/>
  <c r="B57"/>
  <c r="A57"/>
  <c r="O56"/>
  <c r="N56"/>
  <c r="M56"/>
  <c r="L56"/>
  <c r="K56"/>
  <c r="J56"/>
  <c r="I56"/>
  <c r="H56"/>
  <c r="G56"/>
  <c r="F56"/>
  <c r="E56"/>
  <c r="D56"/>
  <c r="C56"/>
  <c r="B56"/>
  <c r="A56"/>
  <c r="O55"/>
  <c r="N55"/>
  <c r="M55"/>
  <c r="L55"/>
  <c r="K55"/>
  <c r="J55"/>
  <c r="I55"/>
  <c r="H55"/>
  <c r="G55"/>
  <c r="F55"/>
  <c r="E55"/>
  <c r="D55"/>
  <c r="C55"/>
  <c r="B55"/>
  <c r="A55"/>
  <c r="O54"/>
  <c r="N54"/>
  <c r="M54"/>
  <c r="L54"/>
  <c r="K54"/>
  <c r="J54"/>
  <c r="I54"/>
  <c r="H54"/>
  <c r="G54"/>
  <c r="F54"/>
  <c r="E54"/>
  <c r="D54"/>
  <c r="C54"/>
  <c r="B54"/>
  <c r="A54"/>
  <c r="O53"/>
  <c r="N53"/>
  <c r="M53"/>
  <c r="L53"/>
  <c r="K53"/>
  <c r="J53"/>
  <c r="I53"/>
  <c r="H53"/>
  <c r="G53"/>
  <c r="F53"/>
  <c r="E53"/>
  <c r="D53"/>
  <c r="C53"/>
  <c r="B53"/>
  <c r="A53"/>
  <c r="O52"/>
  <c r="N52"/>
  <c r="M52"/>
  <c r="L52"/>
  <c r="K52"/>
  <c r="J52"/>
  <c r="I52"/>
  <c r="H52"/>
  <c r="G52"/>
  <c r="F52"/>
  <c r="E52"/>
  <c r="D52"/>
  <c r="C52"/>
  <c r="B52"/>
  <c r="A52"/>
  <c r="O51"/>
  <c r="N51"/>
  <c r="M51"/>
  <c r="L51"/>
  <c r="K51"/>
  <c r="J51"/>
  <c r="I51"/>
  <c r="H51"/>
  <c r="G51"/>
  <c r="F51"/>
  <c r="E51"/>
  <c r="D51"/>
  <c r="C51"/>
  <c r="B51"/>
  <c r="A51"/>
  <c r="O50"/>
  <c r="N50"/>
  <c r="M50"/>
  <c r="L50"/>
  <c r="K50"/>
  <c r="J50"/>
  <c r="I50"/>
  <c r="H50"/>
  <c r="G50"/>
  <c r="F50"/>
  <c r="E50"/>
  <c r="D50"/>
  <c r="C50"/>
  <c r="B50"/>
  <c r="A50"/>
  <c r="O49"/>
  <c r="N49"/>
  <c r="M49"/>
  <c r="L49"/>
  <c r="K49"/>
  <c r="J49"/>
  <c r="I49"/>
  <c r="H49"/>
  <c r="G49"/>
  <c r="F49"/>
  <c r="E49"/>
  <c r="D49"/>
  <c r="C49"/>
  <c r="B49"/>
  <c r="A49"/>
  <c r="O48"/>
  <c r="N48"/>
  <c r="M48"/>
  <c r="L48"/>
  <c r="K48"/>
  <c r="J48"/>
  <c r="I48"/>
  <c r="H48"/>
  <c r="G48"/>
  <c r="F48"/>
  <c r="E48"/>
  <c r="D48"/>
  <c r="C48"/>
  <c r="B48"/>
  <c r="A48"/>
  <c r="O47"/>
  <c r="N47"/>
  <c r="M47"/>
  <c r="L47"/>
  <c r="K47"/>
  <c r="J47"/>
  <c r="I47"/>
  <c r="H47"/>
  <c r="G47"/>
  <c r="F47"/>
  <c r="E47"/>
  <c r="D47"/>
  <c r="C47"/>
  <c r="B47"/>
  <c r="A47"/>
  <c r="O46"/>
  <c r="N46"/>
  <c r="M46"/>
  <c r="L46"/>
  <c r="K46"/>
  <c r="J46"/>
  <c r="I46"/>
  <c r="H46"/>
  <c r="G46"/>
  <c r="F46"/>
  <c r="E46"/>
  <c r="D46"/>
  <c r="C46"/>
  <c r="B46"/>
  <c r="A46"/>
  <c r="O45"/>
  <c r="N45"/>
  <c r="M45"/>
  <c r="L45"/>
  <c r="K45"/>
  <c r="J45"/>
  <c r="I45"/>
  <c r="H45"/>
  <c r="G45"/>
  <c r="F45"/>
  <c r="E45"/>
  <c r="D45"/>
  <c r="C45"/>
  <c r="B45"/>
  <c r="A45"/>
  <c r="O44"/>
  <c r="N44"/>
  <c r="M44"/>
  <c r="L44"/>
  <c r="K44"/>
  <c r="J44"/>
  <c r="I44"/>
  <c r="H44"/>
  <c r="G44"/>
  <c r="F44"/>
  <c r="E44"/>
  <c r="D44"/>
  <c r="C44"/>
  <c r="B44"/>
  <c r="A44"/>
  <c r="O43"/>
  <c r="N43"/>
  <c r="M43"/>
  <c r="L43"/>
  <c r="K43"/>
  <c r="J43"/>
  <c r="I43"/>
  <c r="H43"/>
  <c r="G43"/>
  <c r="F43"/>
  <c r="E43"/>
  <c r="D43"/>
  <c r="C43"/>
  <c r="B43"/>
  <c r="A43"/>
  <c r="O42"/>
  <c r="N42"/>
  <c r="M42"/>
  <c r="L42"/>
  <c r="K42"/>
  <c r="J42"/>
  <c r="I42"/>
  <c r="H42"/>
  <c r="G42"/>
  <c r="F42"/>
  <c r="E42"/>
  <c r="D42"/>
  <c r="C42"/>
  <c r="B42"/>
  <c r="A42"/>
  <c r="O41"/>
  <c r="N41"/>
  <c r="M41"/>
  <c r="L41"/>
  <c r="K41"/>
  <c r="J41"/>
  <c r="I41"/>
  <c r="H41"/>
  <c r="G41"/>
  <c r="F41"/>
  <c r="E41"/>
  <c r="D41"/>
  <c r="C41"/>
  <c r="B41"/>
  <c r="A41"/>
  <c r="O40"/>
  <c r="N40"/>
  <c r="M40"/>
  <c r="L40"/>
  <c r="K40"/>
  <c r="J40"/>
  <c r="I40"/>
  <c r="H40"/>
  <c r="G40"/>
  <c r="F40"/>
  <c r="E40"/>
  <c r="D40"/>
  <c r="C40"/>
  <c r="B40"/>
  <c r="A40"/>
  <c r="O39"/>
  <c r="N39"/>
  <c r="M39"/>
  <c r="L39"/>
  <c r="K39"/>
  <c r="J39"/>
  <c r="I39"/>
  <c r="H39"/>
  <c r="G39"/>
  <c r="F39"/>
  <c r="E39"/>
  <c r="D39"/>
  <c r="C39"/>
  <c r="B39"/>
  <c r="A39"/>
  <c r="O38"/>
  <c r="N38"/>
  <c r="M38"/>
  <c r="L38"/>
  <c r="K38"/>
  <c r="J38"/>
  <c r="I38"/>
  <c r="H38"/>
  <c r="G38"/>
  <c r="F38"/>
  <c r="E38"/>
  <c r="D38"/>
  <c r="C38"/>
  <c r="B38"/>
  <c r="A38"/>
  <c r="O37"/>
  <c r="N37"/>
  <c r="M37"/>
  <c r="L37"/>
  <c r="K37"/>
  <c r="J37"/>
  <c r="I37"/>
  <c r="H37"/>
  <c r="G37"/>
  <c r="F37"/>
  <c r="E37"/>
  <c r="D37"/>
  <c r="C37"/>
  <c r="B37"/>
  <c r="A37"/>
  <c r="O36"/>
  <c r="N36"/>
  <c r="M36"/>
  <c r="L36"/>
  <c r="K36"/>
  <c r="J36"/>
  <c r="I36"/>
  <c r="H36"/>
  <c r="G36"/>
  <c r="F36"/>
  <c r="E36"/>
  <c r="D36"/>
  <c r="C36"/>
  <c r="B36"/>
  <c r="A36"/>
  <c r="O35"/>
  <c r="N35"/>
  <c r="M35"/>
  <c r="L35"/>
  <c r="K35"/>
  <c r="J35"/>
  <c r="I35"/>
  <c r="H35"/>
  <c r="G35"/>
  <c r="F35"/>
  <c r="E35"/>
  <c r="D35"/>
  <c r="C35"/>
  <c r="B35"/>
  <c r="A35"/>
  <c r="O34"/>
  <c r="N34"/>
  <c r="M34"/>
  <c r="L34"/>
  <c r="K34"/>
  <c r="J34"/>
  <c r="I34"/>
  <c r="H34"/>
  <c r="G34"/>
  <c r="F34"/>
  <c r="E34"/>
  <c r="D34"/>
  <c r="C34"/>
  <c r="B34"/>
  <c r="A34"/>
  <c r="O33"/>
  <c r="N33"/>
  <c r="M33"/>
  <c r="L33"/>
  <c r="K33"/>
  <c r="J33"/>
  <c r="I33"/>
  <c r="H33"/>
  <c r="G33"/>
  <c r="F33"/>
  <c r="E33"/>
  <c r="D33"/>
  <c r="C33"/>
  <c r="B33"/>
  <c r="A33"/>
  <c r="O32"/>
  <c r="N32"/>
  <c r="M32"/>
  <c r="L32"/>
  <c r="K32"/>
  <c r="J32"/>
  <c r="I32"/>
  <c r="H32"/>
  <c r="G32"/>
  <c r="F32"/>
  <c r="E32"/>
  <c r="D32"/>
  <c r="C32"/>
  <c r="B32"/>
  <c r="A32"/>
  <c r="O31"/>
  <c r="N31"/>
  <c r="M31"/>
  <c r="L31"/>
  <c r="K31"/>
  <c r="J31"/>
  <c r="I31"/>
  <c r="H31"/>
  <c r="G31"/>
  <c r="F31"/>
  <c r="E31"/>
  <c r="D31"/>
  <c r="C31"/>
  <c r="B31"/>
  <c r="A31"/>
  <c r="O30"/>
  <c r="N30"/>
  <c r="M30"/>
  <c r="L30"/>
  <c r="K30"/>
  <c r="J30"/>
  <c r="I30"/>
  <c r="H30"/>
  <c r="G30"/>
  <c r="F30"/>
  <c r="E30"/>
  <c r="D30"/>
  <c r="C30"/>
  <c r="B30"/>
  <c r="A30"/>
  <c r="O29"/>
  <c r="N29"/>
  <c r="M29"/>
  <c r="L29"/>
  <c r="K29"/>
  <c r="J29"/>
  <c r="I29"/>
  <c r="H29"/>
  <c r="G29"/>
  <c r="F29"/>
  <c r="E29"/>
  <c r="D29"/>
  <c r="C29"/>
  <c r="B29"/>
  <c r="A29"/>
  <c r="O28"/>
  <c r="N28"/>
  <c r="M28"/>
  <c r="L28"/>
  <c r="K28"/>
  <c r="J28"/>
  <c r="I28"/>
  <c r="H28"/>
  <c r="G28"/>
  <c r="F28"/>
  <c r="E28"/>
  <c r="D28"/>
  <c r="C28"/>
  <c r="B28"/>
  <c r="A28"/>
  <c r="O27"/>
  <c r="N27"/>
  <c r="M27"/>
  <c r="L27"/>
  <c r="K27"/>
  <c r="J27"/>
  <c r="I27"/>
  <c r="H27"/>
  <c r="G27"/>
  <c r="F27"/>
  <c r="E27"/>
  <c r="D27"/>
  <c r="C27"/>
  <c r="B27"/>
  <c r="A27"/>
  <c r="O26"/>
  <c r="N26"/>
  <c r="M26"/>
  <c r="L26"/>
  <c r="K26"/>
  <c r="J26"/>
  <c r="I26"/>
  <c r="H26"/>
  <c r="G26"/>
  <c r="F26"/>
  <c r="E26"/>
  <c r="D26"/>
  <c r="C26"/>
  <c r="B26"/>
  <c r="A26"/>
  <c r="O25"/>
  <c r="N25"/>
  <c r="M25"/>
  <c r="L25"/>
  <c r="K25"/>
  <c r="J25"/>
  <c r="I25"/>
  <c r="H25"/>
  <c r="G25"/>
  <c r="F25"/>
  <c r="E25"/>
  <c r="D25"/>
  <c r="C25"/>
  <c r="B25"/>
  <c r="A25"/>
  <c r="O24"/>
  <c r="N24"/>
  <c r="M24"/>
  <c r="L24"/>
  <c r="K24"/>
  <c r="J24"/>
  <c r="I24"/>
  <c r="H24"/>
  <c r="G24"/>
  <c r="F24"/>
  <c r="E24"/>
  <c r="D24"/>
  <c r="C24"/>
  <c r="B24"/>
  <c r="A24"/>
  <c r="O23"/>
  <c r="N23"/>
  <c r="M23"/>
  <c r="L23"/>
  <c r="K23"/>
  <c r="J23"/>
  <c r="I23"/>
  <c r="H23"/>
  <c r="G23"/>
  <c r="F23"/>
  <c r="E23"/>
  <c r="D23"/>
  <c r="C23"/>
  <c r="B23"/>
  <c r="A23"/>
  <c r="O22"/>
  <c r="N22"/>
  <c r="M22"/>
  <c r="L22"/>
  <c r="K22"/>
  <c r="J22"/>
  <c r="I22"/>
  <c r="H22"/>
  <c r="G22"/>
  <c r="F22"/>
  <c r="E22"/>
  <c r="D22"/>
  <c r="C22"/>
  <c r="B22"/>
  <c r="A22"/>
  <c r="O21"/>
  <c r="N21"/>
  <c r="M21"/>
  <c r="L21"/>
  <c r="K21"/>
  <c r="J21"/>
  <c r="I21"/>
  <c r="H21"/>
  <c r="G21"/>
  <c r="F21"/>
  <c r="E21"/>
  <c r="D21"/>
  <c r="C21"/>
  <c r="B21"/>
  <c r="A21"/>
  <c r="O20"/>
  <c r="N20"/>
  <c r="M20"/>
  <c r="L20"/>
  <c r="K20"/>
  <c r="J20"/>
  <c r="I20"/>
  <c r="H20"/>
  <c r="G20"/>
  <c r="F20"/>
  <c r="E20"/>
  <c r="D20"/>
  <c r="C20"/>
  <c r="B20"/>
  <c r="A20"/>
  <c r="O19"/>
  <c r="N19"/>
  <c r="M19"/>
  <c r="L19"/>
  <c r="K19"/>
  <c r="J19"/>
  <c r="I19"/>
  <c r="H19"/>
  <c r="G19"/>
  <c r="F19"/>
  <c r="E19"/>
  <c r="D19"/>
  <c r="C19"/>
  <c r="B19"/>
  <c r="A19"/>
  <c r="O18"/>
  <c r="N18"/>
  <c r="M18"/>
  <c r="L18"/>
  <c r="K18"/>
  <c r="J18"/>
  <c r="I18"/>
  <c r="H18"/>
  <c r="G18"/>
  <c r="F18"/>
  <c r="E18"/>
  <c r="D18"/>
  <c r="C18"/>
  <c r="B18"/>
  <c r="A18"/>
  <c r="O17"/>
  <c r="N17"/>
  <c r="M17"/>
  <c r="L17"/>
  <c r="K17"/>
  <c r="J17"/>
  <c r="I17"/>
  <c r="H17"/>
  <c r="G17"/>
  <c r="F17"/>
  <c r="E17"/>
  <c r="D17"/>
  <c r="C17"/>
  <c r="B17"/>
  <c r="A17"/>
  <c r="O16"/>
  <c r="N16"/>
  <c r="M16"/>
  <c r="L16"/>
  <c r="K16"/>
  <c r="J16"/>
  <c r="I16"/>
  <c r="H16"/>
  <c r="G16"/>
  <c r="F16"/>
  <c r="E16"/>
  <c r="D16"/>
  <c r="C16"/>
  <c r="B16"/>
  <c r="A16"/>
  <c r="O15"/>
  <c r="N15"/>
  <c r="M15"/>
  <c r="L15"/>
  <c r="K15"/>
  <c r="J15"/>
  <c r="I15"/>
  <c r="H15"/>
  <c r="G15"/>
  <c r="F15"/>
  <c r="E15"/>
  <c r="D15"/>
  <c r="C15"/>
  <c r="B15"/>
  <c r="A15"/>
  <c r="O14"/>
  <c r="N14"/>
  <c r="M14"/>
  <c r="L14"/>
  <c r="K14"/>
  <c r="J14"/>
  <c r="I14"/>
  <c r="H14"/>
  <c r="G14"/>
  <c r="F14"/>
  <c r="E14"/>
  <c r="D14"/>
  <c r="C14"/>
  <c r="B14"/>
  <c r="A14"/>
  <c r="O13"/>
  <c r="N13"/>
  <c r="M13"/>
  <c r="L13"/>
  <c r="K13"/>
  <c r="J13"/>
  <c r="I13"/>
  <c r="H13"/>
  <c r="G13"/>
  <c r="F13"/>
  <c r="E13"/>
  <c r="D13"/>
  <c r="C13"/>
  <c r="B13"/>
  <c r="A13"/>
  <c r="O12"/>
  <c r="N12"/>
  <c r="M12"/>
  <c r="L12"/>
  <c r="K12"/>
  <c r="J12"/>
  <c r="I12"/>
  <c r="H12"/>
  <c r="G12"/>
  <c r="F12"/>
  <c r="E12"/>
  <c r="D12"/>
  <c r="C12"/>
  <c r="B12"/>
  <c r="A12"/>
  <c r="O11"/>
  <c r="N11"/>
  <c r="M11"/>
  <c r="L11"/>
  <c r="K11"/>
  <c r="J11"/>
  <c r="I11"/>
  <c r="H11"/>
  <c r="G11"/>
  <c r="F11"/>
  <c r="E11"/>
  <c r="D11"/>
  <c r="C11"/>
  <c r="B11"/>
  <c r="A11"/>
  <c r="O10"/>
  <c r="N10"/>
  <c r="M10"/>
  <c r="L10"/>
  <c r="K10"/>
  <c r="J10"/>
  <c r="I10"/>
  <c r="H10"/>
  <c r="G10"/>
  <c r="F10"/>
  <c r="E10"/>
  <c r="D10"/>
  <c r="C10"/>
  <c r="B10"/>
  <c r="A10"/>
  <c r="O9"/>
  <c r="N9"/>
  <c r="M9"/>
  <c r="L9"/>
  <c r="K9"/>
  <c r="J9"/>
  <c r="I9"/>
  <c r="H9"/>
  <c r="G9"/>
  <c r="F9"/>
  <c r="E9"/>
  <c r="D9"/>
  <c r="C9"/>
  <c r="B9"/>
  <c r="A9"/>
  <c r="O8"/>
  <c r="N8"/>
  <c r="M8"/>
  <c r="L8"/>
  <c r="K8"/>
  <c r="J8"/>
  <c r="I8"/>
  <c r="H8"/>
  <c r="G8"/>
  <c r="F8"/>
  <c r="E8"/>
  <c r="D8"/>
  <c r="C8"/>
  <c r="B8"/>
  <c r="A8"/>
  <c r="O7"/>
  <c r="N7"/>
  <c r="M7"/>
  <c r="L7"/>
  <c r="K7"/>
  <c r="J7"/>
  <c r="I7"/>
  <c r="H7"/>
  <c r="G7"/>
  <c r="F7"/>
  <c r="E7"/>
  <c r="D7"/>
  <c r="C7"/>
  <c r="B7"/>
  <c r="A7"/>
  <c r="O6"/>
  <c r="N6"/>
  <c r="M6"/>
  <c r="L6"/>
  <c r="K6"/>
  <c r="J6"/>
  <c r="I6"/>
  <c r="H6"/>
  <c r="G6"/>
  <c r="F6"/>
  <c r="E6"/>
  <c r="D6"/>
  <c r="C6"/>
  <c r="B6"/>
  <c r="A6"/>
  <c r="O5"/>
  <c r="N5"/>
  <c r="M5"/>
  <c r="L5"/>
  <c r="K5"/>
  <c r="J5"/>
  <c r="I5"/>
  <c r="H5"/>
  <c r="G5"/>
  <c r="F5"/>
  <c r="E5"/>
  <c r="D5"/>
  <c r="C5"/>
  <c r="B5"/>
  <c r="A5"/>
  <c r="O4"/>
  <c r="N4"/>
  <c r="M4"/>
  <c r="L4"/>
  <c r="K4"/>
  <c r="J4"/>
  <c r="I4"/>
  <c r="H4"/>
  <c r="G4"/>
  <c r="F4"/>
  <c r="E4"/>
  <c r="D4"/>
  <c r="C4"/>
  <c r="B4"/>
  <c r="A4"/>
  <c r="A1"/>
</calcChain>
</file>

<file path=xl/sharedStrings.xml><?xml version="1.0" encoding="utf-8"?>
<sst xmlns="http://schemas.openxmlformats.org/spreadsheetml/2006/main" count="31" uniqueCount="30">
  <si>
    <t xml:space="preserve"> BENEFÍCIOS LÍQUIDOS DESCONTADOS DAS CONTRIBUIÇÕES (Fi)</t>
  </si>
  <si>
    <t>BENEFÍCIOS LÍQUIDOS PONDERADOS PELO INSTANTE</t>
  </si>
  <si>
    <t>BENEFÍCIOS LÍQUIDOS A VALOR PRESENTE</t>
  </si>
  <si>
    <t>i</t>
  </si>
  <si>
    <t>Ano</t>
  </si>
  <si>
    <t>Fator de Desconto</t>
  </si>
  <si>
    <t>Benefícios Concedidos - Contribuições dos Aposentados</t>
  </si>
  <si>
    <t>Benefícios Concedidos - Contribuições dos Pensionistas</t>
  </si>
  <si>
    <t>Benefícios a Conceder - Contribuições dos Aposentados</t>
  </si>
  <si>
    <t>Benefícios a Conceder - Contribuições dos Pensionistas</t>
  </si>
  <si>
    <t>Benefícios Concedidos - Encargos</t>
  </si>
  <si>
    <t>Benefícios Concedidos - Encargos - Compensação Previdenciária a Pagar</t>
  </si>
  <si>
    <t>Benefícios a Conceder - Encargos</t>
  </si>
  <si>
    <t>Benefícios a Conceder - Encargos - Compensação Previdenciária a Pagar</t>
  </si>
  <si>
    <t>(1 + TA) ^ (i-0,5)</t>
  </si>
  <si>
    <t>portaria 464</t>
  </si>
  <si>
    <t>art. 26</t>
  </si>
  <si>
    <t xml:space="preserve">Duração </t>
  </si>
  <si>
    <t>IN 2</t>
  </si>
  <si>
    <t>a duration será usada para:</t>
  </si>
  <si>
    <t>art. 2 inciso I</t>
  </si>
  <si>
    <t>a) definição da taxa de juros parâmetro, limite da taxa de juros para avaliação atuarial</t>
  </si>
  <si>
    <t>art. 2 inciso II</t>
  </si>
  <si>
    <t>b) cálculo do prazo para equcionar o déficit em determinados casos dentre opções.</t>
  </si>
  <si>
    <t>c) cálculo do déficit (propriamente dito) em determinados casos dentre opções.</t>
  </si>
  <si>
    <t>A duration deve ser calculada com a taxa de juros do exercício anterior.</t>
  </si>
  <si>
    <t>1 - depois de finalizar os fluxos, trocar a taxa em</t>
  </si>
  <si>
    <t>2 - copiar o número definido em C3</t>
  </si>
  <si>
    <t>3 - voltar a taxa de juros do ano vigente</t>
  </si>
  <si>
    <t>4 - duplicar esta aba para enviar ao cliente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</si>
</sst>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General_)"/>
  </numFmts>
  <fonts count="11">
    <font>
      <sz val="10"/>
      <name val="Arial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name val="Arial"/>
      <family val="2"/>
    </font>
    <font>
      <sz val="12"/>
      <color theme="1"/>
      <name val="Arial Narrow"/>
      <family val="2"/>
    </font>
    <font>
      <sz val="12"/>
      <color theme="1"/>
      <name val="Arial"/>
      <family val="2"/>
    </font>
    <font>
      <b/>
      <sz val="18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sz val="12"/>
      <name val="Times New Roman"/>
      <family val="1"/>
    </font>
    <font>
      <sz val="10"/>
      <name val="Mang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/>
      <top/>
      <bottom/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/>
      <bottom style="medium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0" fontId="7" fillId="0" borderId="0"/>
    <xf numFmtId="0" fontId="8" fillId="0" borderId="0"/>
    <xf numFmtId="0" fontId="5" fillId="0" borderId="0"/>
    <xf numFmtId="0" fontId="1" fillId="0" borderId="0"/>
    <xf numFmtId="9" fontId="10" fillId="0" borderId="0" applyBorder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4" fontId="4" fillId="2" borderId="3" xfId="0" applyNumberFormat="1" applyFont="1" applyFill="1" applyBorder="1" applyAlignment="1">
      <alignment horizontal="center" wrapText="1"/>
    </xf>
    <xf numFmtId="164" fontId="4" fillId="2" borderId="3" xfId="0" applyNumberFormat="1" applyFont="1" applyFill="1" applyBorder="1" applyAlignment="1">
      <alignment horizontal="center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3" fillId="2" borderId="0" xfId="0" applyFont="1" applyFill="1"/>
    <xf numFmtId="0" fontId="5" fillId="2" borderId="0" xfId="0" applyFont="1" applyFill="1" applyBorder="1"/>
    <xf numFmtId="4" fontId="6" fillId="2" borderId="9" xfId="0" applyNumberFormat="1" applyFont="1" applyFill="1" applyBorder="1" applyAlignment="1">
      <alignment horizontal="left" wrapText="1"/>
    </xf>
    <xf numFmtId="2" fontId="6" fillId="2" borderId="9" xfId="1" applyNumberFormat="1" applyFont="1" applyFill="1" applyBorder="1" applyAlignment="1">
      <alignment horizontal="right" wrapText="1"/>
    </xf>
    <xf numFmtId="10" fontId="0" fillId="0" borderId="0" xfId="1" applyNumberFormat="1" applyFont="1"/>
  </cellXfs>
  <cellStyles count="7">
    <cellStyle name="Normal" xfId="0" builtinId="0"/>
    <cellStyle name="Normal 2" xfId="2"/>
    <cellStyle name="Normal 3" xfId="3"/>
    <cellStyle name="Normal 4" xfId="4"/>
    <cellStyle name="Normal 5" xfId="5"/>
    <cellStyle name="Porcentagem" xfId="1" builtinId="5"/>
    <cellStyle name="TableStyleLight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304800</xdr:rowOff>
    </xdr:from>
    <xdr:to>
      <xdr:col>1</xdr:col>
      <xdr:colOff>95124</xdr:colOff>
      <xdr:row>3</xdr:row>
      <xdr:rowOff>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000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</xdr:row>
      <xdr:rowOff>317500</xdr:rowOff>
    </xdr:from>
    <xdr:to>
      <xdr:col>12</xdr:col>
      <xdr:colOff>609474</xdr:colOff>
      <xdr:row>3</xdr:row>
      <xdr:rowOff>3225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6032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304800</xdr:rowOff>
    </xdr:from>
    <xdr:to>
      <xdr:col>1</xdr:col>
      <xdr:colOff>95124</xdr:colOff>
      <xdr:row>4</xdr:row>
      <xdr:rowOff>50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00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304800</xdr:rowOff>
    </xdr:from>
    <xdr:to>
      <xdr:col>1</xdr:col>
      <xdr:colOff>95124</xdr:colOff>
      <xdr:row>5</xdr:row>
      <xdr:rowOff>50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00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304800</xdr:rowOff>
    </xdr:from>
    <xdr:to>
      <xdr:col>1</xdr:col>
      <xdr:colOff>95124</xdr:colOff>
      <xdr:row>6</xdr:row>
      <xdr:rowOff>50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00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304800</xdr:rowOff>
    </xdr:from>
    <xdr:to>
      <xdr:col>1</xdr:col>
      <xdr:colOff>95124</xdr:colOff>
      <xdr:row>7</xdr:row>
      <xdr:rowOff>50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0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304800</xdr:rowOff>
    </xdr:from>
    <xdr:to>
      <xdr:col>1</xdr:col>
      <xdr:colOff>95124</xdr:colOff>
      <xdr:row>8</xdr:row>
      <xdr:rowOff>50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00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304800</xdr:rowOff>
    </xdr:from>
    <xdr:to>
      <xdr:col>1</xdr:col>
      <xdr:colOff>95124</xdr:colOff>
      <xdr:row>9</xdr:row>
      <xdr:rowOff>50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00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304800</xdr:rowOff>
    </xdr:from>
    <xdr:to>
      <xdr:col>1</xdr:col>
      <xdr:colOff>95124</xdr:colOff>
      <xdr:row>10</xdr:row>
      <xdr:rowOff>50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00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304800</xdr:rowOff>
    </xdr:from>
    <xdr:to>
      <xdr:col>1</xdr:col>
      <xdr:colOff>95124</xdr:colOff>
      <xdr:row>11</xdr:row>
      <xdr:rowOff>50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00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304800</xdr:rowOff>
    </xdr:from>
    <xdr:to>
      <xdr:col>1</xdr:col>
      <xdr:colOff>95124</xdr:colOff>
      <xdr:row>12</xdr:row>
      <xdr:rowOff>50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00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304800</xdr:rowOff>
    </xdr:from>
    <xdr:to>
      <xdr:col>1</xdr:col>
      <xdr:colOff>95124</xdr:colOff>
      <xdr:row>13</xdr:row>
      <xdr:rowOff>50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00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304800</xdr:rowOff>
    </xdr:from>
    <xdr:to>
      <xdr:col>1</xdr:col>
      <xdr:colOff>95124</xdr:colOff>
      <xdr:row>14</xdr:row>
      <xdr:rowOff>50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00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304800</xdr:rowOff>
    </xdr:from>
    <xdr:to>
      <xdr:col>1</xdr:col>
      <xdr:colOff>95124</xdr:colOff>
      <xdr:row>15</xdr:row>
      <xdr:rowOff>50</xdr:rowOff>
    </xdr:to>
    <xdr:pic>
      <xdr:nvPicPr>
        <xdr:cNvPr id="15" name="Imagem 1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00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304800</xdr:rowOff>
    </xdr:from>
    <xdr:to>
      <xdr:col>1</xdr:col>
      <xdr:colOff>95124</xdr:colOff>
      <xdr:row>16</xdr:row>
      <xdr:rowOff>50</xdr:rowOff>
    </xdr:to>
    <xdr:pic>
      <xdr:nvPicPr>
        <xdr:cNvPr id="16" name="Imagem 1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00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304800</xdr:rowOff>
    </xdr:from>
    <xdr:to>
      <xdr:col>1</xdr:col>
      <xdr:colOff>95124</xdr:colOff>
      <xdr:row>17</xdr:row>
      <xdr:rowOff>50</xdr:rowOff>
    </xdr:to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400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304800</xdr:rowOff>
    </xdr:from>
    <xdr:to>
      <xdr:col>1</xdr:col>
      <xdr:colOff>95124</xdr:colOff>
      <xdr:row>18</xdr:row>
      <xdr:rowOff>50</xdr:rowOff>
    </xdr:to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00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304800</xdr:rowOff>
    </xdr:from>
    <xdr:to>
      <xdr:col>1</xdr:col>
      <xdr:colOff>95124</xdr:colOff>
      <xdr:row>19</xdr:row>
      <xdr:rowOff>50</xdr:rowOff>
    </xdr:to>
    <xdr:pic>
      <xdr:nvPicPr>
        <xdr:cNvPr id="19" name="Imagem 1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800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304800</xdr:rowOff>
    </xdr:from>
    <xdr:to>
      <xdr:col>1</xdr:col>
      <xdr:colOff>95124</xdr:colOff>
      <xdr:row>20</xdr:row>
      <xdr:rowOff>50</xdr:rowOff>
    </xdr:to>
    <xdr:pic>
      <xdr:nvPicPr>
        <xdr:cNvPr id="20" name="Imagem 1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000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304800</xdr:rowOff>
    </xdr:from>
    <xdr:to>
      <xdr:col>1</xdr:col>
      <xdr:colOff>95124</xdr:colOff>
      <xdr:row>21</xdr:row>
      <xdr:rowOff>50</xdr:rowOff>
    </xdr:to>
    <xdr:pic>
      <xdr:nvPicPr>
        <xdr:cNvPr id="21" name="Imagem 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00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304800</xdr:rowOff>
    </xdr:from>
    <xdr:to>
      <xdr:col>1</xdr:col>
      <xdr:colOff>95124</xdr:colOff>
      <xdr:row>22</xdr:row>
      <xdr:rowOff>50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400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304800</xdr:rowOff>
    </xdr:from>
    <xdr:to>
      <xdr:col>1</xdr:col>
      <xdr:colOff>95124</xdr:colOff>
      <xdr:row>23</xdr:row>
      <xdr:rowOff>50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00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304800</xdr:rowOff>
    </xdr:from>
    <xdr:to>
      <xdr:col>1</xdr:col>
      <xdr:colOff>95124</xdr:colOff>
      <xdr:row>24</xdr:row>
      <xdr:rowOff>50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800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304800</xdr:rowOff>
    </xdr:from>
    <xdr:to>
      <xdr:col>1</xdr:col>
      <xdr:colOff>95124</xdr:colOff>
      <xdr:row>25</xdr:row>
      <xdr:rowOff>50</xdr:rowOff>
    </xdr:to>
    <xdr:pic>
      <xdr:nvPicPr>
        <xdr:cNvPr id="25" name="Imagem 2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000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304800</xdr:rowOff>
    </xdr:from>
    <xdr:to>
      <xdr:col>1</xdr:col>
      <xdr:colOff>95124</xdr:colOff>
      <xdr:row>26</xdr:row>
      <xdr:rowOff>50</xdr:rowOff>
    </xdr:to>
    <xdr:pic>
      <xdr:nvPicPr>
        <xdr:cNvPr id="26" name="Imagem 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200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304800</xdr:rowOff>
    </xdr:from>
    <xdr:to>
      <xdr:col>1</xdr:col>
      <xdr:colOff>95124</xdr:colOff>
      <xdr:row>27</xdr:row>
      <xdr:rowOff>50</xdr:rowOff>
    </xdr:to>
    <xdr:pic>
      <xdr:nvPicPr>
        <xdr:cNvPr id="27" name="Imagem 2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400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304800</xdr:rowOff>
    </xdr:from>
    <xdr:to>
      <xdr:col>1</xdr:col>
      <xdr:colOff>95124</xdr:colOff>
      <xdr:row>28</xdr:row>
      <xdr:rowOff>50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600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304800</xdr:rowOff>
    </xdr:from>
    <xdr:to>
      <xdr:col>1</xdr:col>
      <xdr:colOff>95124</xdr:colOff>
      <xdr:row>29</xdr:row>
      <xdr:rowOff>50</xdr:rowOff>
    </xdr:to>
    <xdr:pic>
      <xdr:nvPicPr>
        <xdr:cNvPr id="29" name="Imagem 2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800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304800</xdr:rowOff>
    </xdr:from>
    <xdr:to>
      <xdr:col>1</xdr:col>
      <xdr:colOff>95124</xdr:colOff>
      <xdr:row>30</xdr:row>
      <xdr:rowOff>50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000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304800</xdr:rowOff>
    </xdr:from>
    <xdr:to>
      <xdr:col>1</xdr:col>
      <xdr:colOff>95124</xdr:colOff>
      <xdr:row>31</xdr:row>
      <xdr:rowOff>50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00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304800</xdr:rowOff>
    </xdr:from>
    <xdr:to>
      <xdr:col>1</xdr:col>
      <xdr:colOff>95124</xdr:colOff>
      <xdr:row>32</xdr:row>
      <xdr:rowOff>50</xdr:rowOff>
    </xdr:to>
    <xdr:pic>
      <xdr:nvPicPr>
        <xdr:cNvPr id="32" name="Imagem 3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400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304800</xdr:rowOff>
    </xdr:from>
    <xdr:to>
      <xdr:col>1</xdr:col>
      <xdr:colOff>95124</xdr:colOff>
      <xdr:row>33</xdr:row>
      <xdr:rowOff>50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008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304800</xdr:rowOff>
    </xdr:from>
    <xdr:to>
      <xdr:col>1</xdr:col>
      <xdr:colOff>95124</xdr:colOff>
      <xdr:row>34</xdr:row>
      <xdr:rowOff>50</xdr:rowOff>
    </xdr:to>
    <xdr:pic>
      <xdr:nvPicPr>
        <xdr:cNvPr id="34" name="Imagem 3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8008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304800</xdr:rowOff>
    </xdr:from>
    <xdr:to>
      <xdr:col>1</xdr:col>
      <xdr:colOff>95124</xdr:colOff>
      <xdr:row>35</xdr:row>
      <xdr:rowOff>50</xdr:rowOff>
    </xdr:to>
    <xdr:pic>
      <xdr:nvPicPr>
        <xdr:cNvPr id="35" name="Imagem 3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008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304800</xdr:rowOff>
    </xdr:from>
    <xdr:to>
      <xdr:col>1</xdr:col>
      <xdr:colOff>95124</xdr:colOff>
      <xdr:row>36</xdr:row>
      <xdr:rowOff>50</xdr:rowOff>
    </xdr:to>
    <xdr:pic>
      <xdr:nvPicPr>
        <xdr:cNvPr id="36" name="Imagem 3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009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304800</xdr:rowOff>
    </xdr:from>
    <xdr:to>
      <xdr:col>1</xdr:col>
      <xdr:colOff>95124</xdr:colOff>
      <xdr:row>37</xdr:row>
      <xdr:rowOff>50</xdr:rowOff>
    </xdr:to>
    <xdr:pic>
      <xdr:nvPicPr>
        <xdr:cNvPr id="37" name="Imagem 3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4009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304800</xdr:rowOff>
    </xdr:from>
    <xdr:to>
      <xdr:col>1</xdr:col>
      <xdr:colOff>95124</xdr:colOff>
      <xdr:row>38</xdr:row>
      <xdr:rowOff>50</xdr:rowOff>
    </xdr:to>
    <xdr:pic>
      <xdr:nvPicPr>
        <xdr:cNvPr id="38" name="Imagem 3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009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304800</xdr:rowOff>
    </xdr:from>
    <xdr:to>
      <xdr:col>1</xdr:col>
      <xdr:colOff>95124</xdr:colOff>
      <xdr:row>39</xdr:row>
      <xdr:rowOff>50</xdr:rowOff>
    </xdr:to>
    <xdr:pic>
      <xdr:nvPicPr>
        <xdr:cNvPr id="39" name="Imagem 3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8009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304800</xdr:rowOff>
    </xdr:from>
    <xdr:to>
      <xdr:col>1</xdr:col>
      <xdr:colOff>95124</xdr:colOff>
      <xdr:row>40</xdr:row>
      <xdr:rowOff>50</xdr:rowOff>
    </xdr:to>
    <xdr:pic>
      <xdr:nvPicPr>
        <xdr:cNvPr id="40" name="Imagem 3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0010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304800</xdr:rowOff>
    </xdr:from>
    <xdr:to>
      <xdr:col>1</xdr:col>
      <xdr:colOff>95124</xdr:colOff>
      <xdr:row>41</xdr:row>
      <xdr:rowOff>50</xdr:rowOff>
    </xdr:to>
    <xdr:pic>
      <xdr:nvPicPr>
        <xdr:cNvPr id="41" name="Imagem 4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010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304800</xdr:rowOff>
    </xdr:from>
    <xdr:to>
      <xdr:col>1</xdr:col>
      <xdr:colOff>95124</xdr:colOff>
      <xdr:row>42</xdr:row>
      <xdr:rowOff>50</xdr:rowOff>
    </xdr:to>
    <xdr:pic>
      <xdr:nvPicPr>
        <xdr:cNvPr id="42" name="Imagem 4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4010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304800</xdr:rowOff>
    </xdr:from>
    <xdr:to>
      <xdr:col>1</xdr:col>
      <xdr:colOff>95124</xdr:colOff>
      <xdr:row>43</xdr:row>
      <xdr:rowOff>50</xdr:rowOff>
    </xdr:to>
    <xdr:pic>
      <xdr:nvPicPr>
        <xdr:cNvPr id="43" name="Imagem 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6010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304800</xdr:rowOff>
    </xdr:from>
    <xdr:to>
      <xdr:col>1</xdr:col>
      <xdr:colOff>95124</xdr:colOff>
      <xdr:row>44</xdr:row>
      <xdr:rowOff>50</xdr:rowOff>
    </xdr:to>
    <xdr:pic>
      <xdr:nvPicPr>
        <xdr:cNvPr id="44" name="Imagem 4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304800</xdr:rowOff>
    </xdr:from>
    <xdr:to>
      <xdr:col>1</xdr:col>
      <xdr:colOff>95124</xdr:colOff>
      <xdr:row>45</xdr:row>
      <xdr:rowOff>50</xdr:rowOff>
    </xdr:to>
    <xdr:pic>
      <xdr:nvPicPr>
        <xdr:cNvPr id="45" name="Imagem 4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001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304800</xdr:rowOff>
    </xdr:from>
    <xdr:to>
      <xdr:col>1</xdr:col>
      <xdr:colOff>95124</xdr:colOff>
      <xdr:row>46</xdr:row>
      <xdr:rowOff>50</xdr:rowOff>
    </xdr:to>
    <xdr:pic>
      <xdr:nvPicPr>
        <xdr:cNvPr id="46" name="Imagem 4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201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304800</xdr:rowOff>
    </xdr:from>
    <xdr:to>
      <xdr:col>1</xdr:col>
      <xdr:colOff>95124</xdr:colOff>
      <xdr:row>47</xdr:row>
      <xdr:rowOff>50</xdr:rowOff>
    </xdr:to>
    <xdr:pic>
      <xdr:nvPicPr>
        <xdr:cNvPr id="47" name="Imagem 4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401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304800</xdr:rowOff>
    </xdr:from>
    <xdr:to>
      <xdr:col>1</xdr:col>
      <xdr:colOff>95124</xdr:colOff>
      <xdr:row>48</xdr:row>
      <xdr:rowOff>50</xdr:rowOff>
    </xdr:to>
    <xdr:pic>
      <xdr:nvPicPr>
        <xdr:cNvPr id="48" name="Imagem 4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601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304800</xdr:rowOff>
    </xdr:from>
    <xdr:to>
      <xdr:col>1</xdr:col>
      <xdr:colOff>95124</xdr:colOff>
      <xdr:row>49</xdr:row>
      <xdr:rowOff>50</xdr:rowOff>
    </xdr:to>
    <xdr:pic>
      <xdr:nvPicPr>
        <xdr:cNvPr id="49" name="Imagem 4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801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304800</xdr:rowOff>
    </xdr:from>
    <xdr:to>
      <xdr:col>1</xdr:col>
      <xdr:colOff>95124</xdr:colOff>
      <xdr:row>50</xdr:row>
      <xdr:rowOff>50</xdr:rowOff>
    </xdr:to>
    <xdr:pic>
      <xdr:nvPicPr>
        <xdr:cNvPr id="50" name="Imagem 4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001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304800</xdr:rowOff>
    </xdr:from>
    <xdr:to>
      <xdr:col>1</xdr:col>
      <xdr:colOff>95124</xdr:colOff>
      <xdr:row>51</xdr:row>
      <xdr:rowOff>50</xdr:rowOff>
    </xdr:to>
    <xdr:pic>
      <xdr:nvPicPr>
        <xdr:cNvPr id="51" name="Imagem 5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01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304800</xdr:rowOff>
    </xdr:from>
    <xdr:to>
      <xdr:col>1</xdr:col>
      <xdr:colOff>95124</xdr:colOff>
      <xdr:row>52</xdr:row>
      <xdr:rowOff>50</xdr:rowOff>
    </xdr:to>
    <xdr:pic>
      <xdr:nvPicPr>
        <xdr:cNvPr id="52" name="Imagem 5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401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304800</xdr:rowOff>
    </xdr:from>
    <xdr:to>
      <xdr:col>1</xdr:col>
      <xdr:colOff>95124</xdr:colOff>
      <xdr:row>53</xdr:row>
      <xdr:rowOff>50</xdr:rowOff>
    </xdr:to>
    <xdr:pic>
      <xdr:nvPicPr>
        <xdr:cNvPr id="53" name="Imagem 5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601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304800</xdr:rowOff>
    </xdr:from>
    <xdr:to>
      <xdr:col>1</xdr:col>
      <xdr:colOff>95124</xdr:colOff>
      <xdr:row>54</xdr:row>
      <xdr:rowOff>50</xdr:rowOff>
    </xdr:to>
    <xdr:pic>
      <xdr:nvPicPr>
        <xdr:cNvPr id="54" name="Imagem 5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801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304800</xdr:rowOff>
    </xdr:from>
    <xdr:to>
      <xdr:col>1</xdr:col>
      <xdr:colOff>95124</xdr:colOff>
      <xdr:row>55</xdr:row>
      <xdr:rowOff>50</xdr:rowOff>
    </xdr:to>
    <xdr:pic>
      <xdr:nvPicPr>
        <xdr:cNvPr id="55" name="Imagem 5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001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304800</xdr:rowOff>
    </xdr:from>
    <xdr:to>
      <xdr:col>1</xdr:col>
      <xdr:colOff>95124</xdr:colOff>
      <xdr:row>56</xdr:row>
      <xdr:rowOff>50</xdr:rowOff>
    </xdr:to>
    <xdr:pic>
      <xdr:nvPicPr>
        <xdr:cNvPr id="56" name="Imagem 5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201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304800</xdr:rowOff>
    </xdr:from>
    <xdr:to>
      <xdr:col>1</xdr:col>
      <xdr:colOff>95124</xdr:colOff>
      <xdr:row>57</xdr:row>
      <xdr:rowOff>50</xdr:rowOff>
    </xdr:to>
    <xdr:pic>
      <xdr:nvPicPr>
        <xdr:cNvPr id="57" name="Imagem 5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401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304800</xdr:rowOff>
    </xdr:from>
    <xdr:to>
      <xdr:col>1</xdr:col>
      <xdr:colOff>95124</xdr:colOff>
      <xdr:row>58</xdr:row>
      <xdr:rowOff>50</xdr:rowOff>
    </xdr:to>
    <xdr:pic>
      <xdr:nvPicPr>
        <xdr:cNvPr id="58" name="Imagem 5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601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304800</xdr:rowOff>
    </xdr:from>
    <xdr:to>
      <xdr:col>1</xdr:col>
      <xdr:colOff>95124</xdr:colOff>
      <xdr:row>59</xdr:row>
      <xdr:rowOff>50</xdr:rowOff>
    </xdr:to>
    <xdr:pic>
      <xdr:nvPicPr>
        <xdr:cNvPr id="59" name="Imagem 5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801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304800</xdr:rowOff>
    </xdr:from>
    <xdr:to>
      <xdr:col>1</xdr:col>
      <xdr:colOff>95124</xdr:colOff>
      <xdr:row>60</xdr:row>
      <xdr:rowOff>50</xdr:rowOff>
    </xdr:to>
    <xdr:pic>
      <xdr:nvPicPr>
        <xdr:cNvPr id="60" name="Imagem 5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001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304800</xdr:rowOff>
    </xdr:from>
    <xdr:to>
      <xdr:col>1</xdr:col>
      <xdr:colOff>95124</xdr:colOff>
      <xdr:row>61</xdr:row>
      <xdr:rowOff>50</xdr:rowOff>
    </xdr:to>
    <xdr:pic>
      <xdr:nvPicPr>
        <xdr:cNvPr id="61" name="Imagem 6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201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304800</xdr:rowOff>
    </xdr:from>
    <xdr:to>
      <xdr:col>1</xdr:col>
      <xdr:colOff>95124</xdr:colOff>
      <xdr:row>62</xdr:row>
      <xdr:rowOff>50</xdr:rowOff>
    </xdr:to>
    <xdr:pic>
      <xdr:nvPicPr>
        <xdr:cNvPr id="62" name="Imagem 6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401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304800</xdr:rowOff>
    </xdr:from>
    <xdr:to>
      <xdr:col>1</xdr:col>
      <xdr:colOff>95124</xdr:colOff>
      <xdr:row>63</xdr:row>
      <xdr:rowOff>50</xdr:rowOff>
    </xdr:to>
    <xdr:pic>
      <xdr:nvPicPr>
        <xdr:cNvPr id="63" name="Imagem 6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601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304800</xdr:rowOff>
    </xdr:from>
    <xdr:to>
      <xdr:col>1</xdr:col>
      <xdr:colOff>95124</xdr:colOff>
      <xdr:row>64</xdr:row>
      <xdr:rowOff>50</xdr:rowOff>
    </xdr:to>
    <xdr:pic>
      <xdr:nvPicPr>
        <xdr:cNvPr id="64" name="Imagem 6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801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304800</xdr:rowOff>
    </xdr:from>
    <xdr:to>
      <xdr:col>1</xdr:col>
      <xdr:colOff>95124</xdr:colOff>
      <xdr:row>65</xdr:row>
      <xdr:rowOff>50</xdr:rowOff>
    </xdr:to>
    <xdr:pic>
      <xdr:nvPicPr>
        <xdr:cNvPr id="65" name="Imagem 6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001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304800</xdr:rowOff>
    </xdr:from>
    <xdr:to>
      <xdr:col>1</xdr:col>
      <xdr:colOff>95124</xdr:colOff>
      <xdr:row>66</xdr:row>
      <xdr:rowOff>50</xdr:rowOff>
    </xdr:to>
    <xdr:pic>
      <xdr:nvPicPr>
        <xdr:cNvPr id="66" name="Imagem 6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201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304800</xdr:rowOff>
    </xdr:from>
    <xdr:to>
      <xdr:col>1</xdr:col>
      <xdr:colOff>95124</xdr:colOff>
      <xdr:row>67</xdr:row>
      <xdr:rowOff>50</xdr:rowOff>
    </xdr:to>
    <xdr:pic>
      <xdr:nvPicPr>
        <xdr:cNvPr id="67" name="Imagem 6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401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304800</xdr:rowOff>
    </xdr:from>
    <xdr:to>
      <xdr:col>1</xdr:col>
      <xdr:colOff>95124</xdr:colOff>
      <xdr:row>68</xdr:row>
      <xdr:rowOff>50</xdr:rowOff>
    </xdr:to>
    <xdr:pic>
      <xdr:nvPicPr>
        <xdr:cNvPr id="68" name="Imagem 6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601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304800</xdr:rowOff>
    </xdr:from>
    <xdr:to>
      <xdr:col>1</xdr:col>
      <xdr:colOff>95124</xdr:colOff>
      <xdr:row>69</xdr:row>
      <xdr:rowOff>50</xdr:rowOff>
    </xdr:to>
    <xdr:pic>
      <xdr:nvPicPr>
        <xdr:cNvPr id="69" name="Imagem 6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801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304800</xdr:rowOff>
    </xdr:from>
    <xdr:to>
      <xdr:col>1</xdr:col>
      <xdr:colOff>95124</xdr:colOff>
      <xdr:row>70</xdr:row>
      <xdr:rowOff>50</xdr:rowOff>
    </xdr:to>
    <xdr:pic>
      <xdr:nvPicPr>
        <xdr:cNvPr id="70" name="Imagem 6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01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304800</xdr:rowOff>
    </xdr:from>
    <xdr:to>
      <xdr:col>1</xdr:col>
      <xdr:colOff>95124</xdr:colOff>
      <xdr:row>71</xdr:row>
      <xdr:rowOff>50</xdr:rowOff>
    </xdr:to>
    <xdr:pic>
      <xdr:nvPicPr>
        <xdr:cNvPr id="71" name="Imagem 7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01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304800</xdr:rowOff>
    </xdr:from>
    <xdr:to>
      <xdr:col>1</xdr:col>
      <xdr:colOff>95124</xdr:colOff>
      <xdr:row>72</xdr:row>
      <xdr:rowOff>50</xdr:rowOff>
    </xdr:to>
    <xdr:pic>
      <xdr:nvPicPr>
        <xdr:cNvPr id="72" name="Imagem 7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401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304800</xdr:rowOff>
    </xdr:from>
    <xdr:to>
      <xdr:col>1</xdr:col>
      <xdr:colOff>95124</xdr:colOff>
      <xdr:row>73</xdr:row>
      <xdr:rowOff>50</xdr:rowOff>
    </xdr:to>
    <xdr:pic>
      <xdr:nvPicPr>
        <xdr:cNvPr id="73" name="Imagem 7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6018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304800</xdr:rowOff>
    </xdr:from>
    <xdr:to>
      <xdr:col>1</xdr:col>
      <xdr:colOff>95124</xdr:colOff>
      <xdr:row>74</xdr:row>
      <xdr:rowOff>50</xdr:rowOff>
    </xdr:to>
    <xdr:pic>
      <xdr:nvPicPr>
        <xdr:cNvPr id="74" name="Imagem 7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8018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304800</xdr:rowOff>
    </xdr:from>
    <xdr:to>
      <xdr:col>1</xdr:col>
      <xdr:colOff>95124</xdr:colOff>
      <xdr:row>75</xdr:row>
      <xdr:rowOff>50</xdr:rowOff>
    </xdr:to>
    <xdr:pic>
      <xdr:nvPicPr>
        <xdr:cNvPr id="75" name="Imagem 7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0018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304800</xdr:rowOff>
    </xdr:from>
    <xdr:to>
      <xdr:col>1</xdr:col>
      <xdr:colOff>95124</xdr:colOff>
      <xdr:row>76</xdr:row>
      <xdr:rowOff>50</xdr:rowOff>
    </xdr:to>
    <xdr:pic>
      <xdr:nvPicPr>
        <xdr:cNvPr id="76" name="Imagem 7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2019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304800</xdr:rowOff>
    </xdr:from>
    <xdr:to>
      <xdr:col>1</xdr:col>
      <xdr:colOff>95124</xdr:colOff>
      <xdr:row>77</xdr:row>
      <xdr:rowOff>50</xdr:rowOff>
    </xdr:to>
    <xdr:pic>
      <xdr:nvPicPr>
        <xdr:cNvPr id="77" name="Imagem 7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4019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304800</xdr:rowOff>
    </xdr:from>
    <xdr:to>
      <xdr:col>1</xdr:col>
      <xdr:colOff>95124</xdr:colOff>
      <xdr:row>78</xdr:row>
      <xdr:rowOff>50</xdr:rowOff>
    </xdr:to>
    <xdr:pic>
      <xdr:nvPicPr>
        <xdr:cNvPr id="78" name="Imagem 7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6019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304800</xdr:rowOff>
    </xdr:from>
    <xdr:to>
      <xdr:col>1</xdr:col>
      <xdr:colOff>95124</xdr:colOff>
      <xdr:row>79</xdr:row>
      <xdr:rowOff>50</xdr:rowOff>
    </xdr:to>
    <xdr:pic>
      <xdr:nvPicPr>
        <xdr:cNvPr id="79" name="Imagem 7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8019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304800</xdr:rowOff>
    </xdr:from>
    <xdr:to>
      <xdr:col>1</xdr:col>
      <xdr:colOff>95124</xdr:colOff>
      <xdr:row>80</xdr:row>
      <xdr:rowOff>50</xdr:rowOff>
    </xdr:to>
    <xdr:pic>
      <xdr:nvPicPr>
        <xdr:cNvPr id="80" name="Imagem 7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0020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304800</xdr:rowOff>
    </xdr:from>
    <xdr:to>
      <xdr:col>1</xdr:col>
      <xdr:colOff>95124</xdr:colOff>
      <xdr:row>81</xdr:row>
      <xdr:rowOff>50</xdr:rowOff>
    </xdr:to>
    <xdr:pic>
      <xdr:nvPicPr>
        <xdr:cNvPr id="81" name="Imagem 8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2020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304800</xdr:rowOff>
    </xdr:from>
    <xdr:to>
      <xdr:col>1</xdr:col>
      <xdr:colOff>95124</xdr:colOff>
      <xdr:row>82</xdr:row>
      <xdr:rowOff>50</xdr:rowOff>
    </xdr:to>
    <xdr:pic>
      <xdr:nvPicPr>
        <xdr:cNvPr id="82" name="Imagem 8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020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304800</xdr:rowOff>
    </xdr:from>
    <xdr:to>
      <xdr:col>1</xdr:col>
      <xdr:colOff>95124</xdr:colOff>
      <xdr:row>83</xdr:row>
      <xdr:rowOff>50</xdr:rowOff>
    </xdr:to>
    <xdr:pic>
      <xdr:nvPicPr>
        <xdr:cNvPr id="83" name="Imagem 8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6020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304800</xdr:rowOff>
    </xdr:from>
    <xdr:to>
      <xdr:col>1</xdr:col>
      <xdr:colOff>95124</xdr:colOff>
      <xdr:row>84</xdr:row>
      <xdr:rowOff>50</xdr:rowOff>
    </xdr:to>
    <xdr:pic>
      <xdr:nvPicPr>
        <xdr:cNvPr id="84" name="Imagem 8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802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304800</xdr:rowOff>
    </xdr:from>
    <xdr:to>
      <xdr:col>1</xdr:col>
      <xdr:colOff>95124</xdr:colOff>
      <xdr:row>85</xdr:row>
      <xdr:rowOff>50</xdr:rowOff>
    </xdr:to>
    <xdr:pic>
      <xdr:nvPicPr>
        <xdr:cNvPr id="85" name="Imagem 8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002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304800</xdr:rowOff>
    </xdr:from>
    <xdr:to>
      <xdr:col>1</xdr:col>
      <xdr:colOff>95124</xdr:colOff>
      <xdr:row>86</xdr:row>
      <xdr:rowOff>50</xdr:rowOff>
    </xdr:to>
    <xdr:pic>
      <xdr:nvPicPr>
        <xdr:cNvPr id="86" name="Imagem 8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202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304800</xdr:rowOff>
    </xdr:from>
    <xdr:to>
      <xdr:col>1</xdr:col>
      <xdr:colOff>95124</xdr:colOff>
      <xdr:row>87</xdr:row>
      <xdr:rowOff>50</xdr:rowOff>
    </xdr:to>
    <xdr:pic>
      <xdr:nvPicPr>
        <xdr:cNvPr id="87" name="Imagem 8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402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304800</xdr:rowOff>
    </xdr:from>
    <xdr:to>
      <xdr:col>1</xdr:col>
      <xdr:colOff>95124</xdr:colOff>
      <xdr:row>88</xdr:row>
      <xdr:rowOff>50</xdr:rowOff>
    </xdr:to>
    <xdr:pic>
      <xdr:nvPicPr>
        <xdr:cNvPr id="88" name="Imagem 8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602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304800</xdr:rowOff>
    </xdr:from>
    <xdr:to>
      <xdr:col>1</xdr:col>
      <xdr:colOff>95124</xdr:colOff>
      <xdr:row>89</xdr:row>
      <xdr:rowOff>50</xdr:rowOff>
    </xdr:to>
    <xdr:pic>
      <xdr:nvPicPr>
        <xdr:cNvPr id="89" name="Imagem 8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802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304800</xdr:rowOff>
    </xdr:from>
    <xdr:to>
      <xdr:col>1</xdr:col>
      <xdr:colOff>95124</xdr:colOff>
      <xdr:row>90</xdr:row>
      <xdr:rowOff>50</xdr:rowOff>
    </xdr:to>
    <xdr:pic>
      <xdr:nvPicPr>
        <xdr:cNvPr id="90" name="Imagem 8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002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304800</xdr:rowOff>
    </xdr:from>
    <xdr:to>
      <xdr:col>1</xdr:col>
      <xdr:colOff>95124</xdr:colOff>
      <xdr:row>91</xdr:row>
      <xdr:rowOff>50</xdr:rowOff>
    </xdr:to>
    <xdr:pic>
      <xdr:nvPicPr>
        <xdr:cNvPr id="91" name="Imagem 9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202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304800</xdr:rowOff>
    </xdr:from>
    <xdr:to>
      <xdr:col>1</xdr:col>
      <xdr:colOff>95124</xdr:colOff>
      <xdr:row>92</xdr:row>
      <xdr:rowOff>50</xdr:rowOff>
    </xdr:to>
    <xdr:pic>
      <xdr:nvPicPr>
        <xdr:cNvPr id="92" name="Imagem 9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402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304800</xdr:rowOff>
    </xdr:from>
    <xdr:to>
      <xdr:col>1</xdr:col>
      <xdr:colOff>95124</xdr:colOff>
      <xdr:row>93</xdr:row>
      <xdr:rowOff>50</xdr:rowOff>
    </xdr:to>
    <xdr:pic>
      <xdr:nvPicPr>
        <xdr:cNvPr id="93" name="Imagem 9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602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304800</xdr:rowOff>
    </xdr:from>
    <xdr:to>
      <xdr:col>1</xdr:col>
      <xdr:colOff>95124</xdr:colOff>
      <xdr:row>94</xdr:row>
      <xdr:rowOff>50</xdr:rowOff>
    </xdr:to>
    <xdr:pic>
      <xdr:nvPicPr>
        <xdr:cNvPr id="94" name="Imagem 9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802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304800</xdr:rowOff>
    </xdr:from>
    <xdr:to>
      <xdr:col>1</xdr:col>
      <xdr:colOff>95124</xdr:colOff>
      <xdr:row>95</xdr:row>
      <xdr:rowOff>50</xdr:rowOff>
    </xdr:to>
    <xdr:pic>
      <xdr:nvPicPr>
        <xdr:cNvPr id="95" name="Imagem 9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02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304800</xdr:rowOff>
    </xdr:from>
    <xdr:to>
      <xdr:col>1</xdr:col>
      <xdr:colOff>95124</xdr:colOff>
      <xdr:row>96</xdr:row>
      <xdr:rowOff>50</xdr:rowOff>
    </xdr:to>
    <xdr:pic>
      <xdr:nvPicPr>
        <xdr:cNvPr id="96" name="Imagem 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202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304800</xdr:rowOff>
    </xdr:from>
    <xdr:to>
      <xdr:col>1</xdr:col>
      <xdr:colOff>95124</xdr:colOff>
      <xdr:row>97</xdr:row>
      <xdr:rowOff>50</xdr:rowOff>
    </xdr:to>
    <xdr:pic>
      <xdr:nvPicPr>
        <xdr:cNvPr id="97" name="Imagem 9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402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304800</xdr:rowOff>
    </xdr:from>
    <xdr:to>
      <xdr:col>1</xdr:col>
      <xdr:colOff>95124</xdr:colOff>
      <xdr:row>98</xdr:row>
      <xdr:rowOff>50</xdr:rowOff>
    </xdr:to>
    <xdr:pic>
      <xdr:nvPicPr>
        <xdr:cNvPr id="98" name="Imagem 9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602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304800</xdr:rowOff>
    </xdr:from>
    <xdr:to>
      <xdr:col>1</xdr:col>
      <xdr:colOff>95124</xdr:colOff>
      <xdr:row>99</xdr:row>
      <xdr:rowOff>50</xdr:rowOff>
    </xdr:to>
    <xdr:pic>
      <xdr:nvPicPr>
        <xdr:cNvPr id="99" name="Imagem 9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802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304800</xdr:rowOff>
    </xdr:from>
    <xdr:to>
      <xdr:col>1</xdr:col>
      <xdr:colOff>95124</xdr:colOff>
      <xdr:row>100</xdr:row>
      <xdr:rowOff>50</xdr:rowOff>
    </xdr:to>
    <xdr:pic>
      <xdr:nvPicPr>
        <xdr:cNvPr id="100" name="Imagem 9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002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304800</xdr:rowOff>
    </xdr:from>
    <xdr:to>
      <xdr:col>1</xdr:col>
      <xdr:colOff>95124</xdr:colOff>
      <xdr:row>101</xdr:row>
      <xdr:rowOff>50</xdr:rowOff>
    </xdr:to>
    <xdr:pic>
      <xdr:nvPicPr>
        <xdr:cNvPr id="101" name="Imagem 10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202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304800</xdr:rowOff>
    </xdr:from>
    <xdr:to>
      <xdr:col>1</xdr:col>
      <xdr:colOff>95124</xdr:colOff>
      <xdr:row>102</xdr:row>
      <xdr:rowOff>50</xdr:rowOff>
    </xdr:to>
    <xdr:pic>
      <xdr:nvPicPr>
        <xdr:cNvPr id="102" name="Imagem 1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402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304800</xdr:rowOff>
    </xdr:from>
    <xdr:to>
      <xdr:col>1</xdr:col>
      <xdr:colOff>95124</xdr:colOff>
      <xdr:row>103</xdr:row>
      <xdr:rowOff>50</xdr:rowOff>
    </xdr:to>
    <xdr:pic>
      <xdr:nvPicPr>
        <xdr:cNvPr id="103" name="Imagem 1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02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304800</xdr:rowOff>
    </xdr:from>
    <xdr:to>
      <xdr:col>1</xdr:col>
      <xdr:colOff>95124</xdr:colOff>
      <xdr:row>104</xdr:row>
      <xdr:rowOff>50</xdr:rowOff>
    </xdr:to>
    <xdr:pic>
      <xdr:nvPicPr>
        <xdr:cNvPr id="104" name="Imagem 10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802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304800</xdr:rowOff>
    </xdr:from>
    <xdr:to>
      <xdr:col>1</xdr:col>
      <xdr:colOff>95124</xdr:colOff>
      <xdr:row>105</xdr:row>
      <xdr:rowOff>50</xdr:rowOff>
    </xdr:to>
    <xdr:pic>
      <xdr:nvPicPr>
        <xdr:cNvPr id="105" name="Imagem 10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002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304800</xdr:rowOff>
    </xdr:from>
    <xdr:to>
      <xdr:col>1</xdr:col>
      <xdr:colOff>95124</xdr:colOff>
      <xdr:row>106</xdr:row>
      <xdr:rowOff>50</xdr:rowOff>
    </xdr:to>
    <xdr:pic>
      <xdr:nvPicPr>
        <xdr:cNvPr id="106" name="Imagem 10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202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304800</xdr:rowOff>
    </xdr:from>
    <xdr:to>
      <xdr:col>1</xdr:col>
      <xdr:colOff>95124</xdr:colOff>
      <xdr:row>107</xdr:row>
      <xdr:rowOff>50</xdr:rowOff>
    </xdr:to>
    <xdr:pic>
      <xdr:nvPicPr>
        <xdr:cNvPr id="107" name="Imagem 10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402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304800</xdr:rowOff>
    </xdr:from>
    <xdr:to>
      <xdr:col>1</xdr:col>
      <xdr:colOff>95124</xdr:colOff>
      <xdr:row>108</xdr:row>
      <xdr:rowOff>50</xdr:rowOff>
    </xdr:to>
    <xdr:pic>
      <xdr:nvPicPr>
        <xdr:cNvPr id="108" name="Imagem 10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602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304800</xdr:rowOff>
    </xdr:from>
    <xdr:to>
      <xdr:col>1</xdr:col>
      <xdr:colOff>95124</xdr:colOff>
      <xdr:row>109</xdr:row>
      <xdr:rowOff>50</xdr:rowOff>
    </xdr:to>
    <xdr:pic>
      <xdr:nvPicPr>
        <xdr:cNvPr id="109" name="Imagem 10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802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304800</xdr:rowOff>
    </xdr:from>
    <xdr:to>
      <xdr:col>1</xdr:col>
      <xdr:colOff>95124</xdr:colOff>
      <xdr:row>110</xdr:row>
      <xdr:rowOff>50</xdr:rowOff>
    </xdr:to>
    <xdr:pic>
      <xdr:nvPicPr>
        <xdr:cNvPr id="110" name="Imagem 10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002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304800</xdr:rowOff>
    </xdr:from>
    <xdr:to>
      <xdr:col>1</xdr:col>
      <xdr:colOff>95124</xdr:colOff>
      <xdr:row>111</xdr:row>
      <xdr:rowOff>50</xdr:rowOff>
    </xdr:to>
    <xdr:pic>
      <xdr:nvPicPr>
        <xdr:cNvPr id="111" name="Imagem 1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202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304800</xdr:rowOff>
    </xdr:from>
    <xdr:to>
      <xdr:col>1</xdr:col>
      <xdr:colOff>95124</xdr:colOff>
      <xdr:row>112</xdr:row>
      <xdr:rowOff>50</xdr:rowOff>
    </xdr:to>
    <xdr:pic>
      <xdr:nvPicPr>
        <xdr:cNvPr id="112" name="Imagem 1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402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304800</xdr:rowOff>
    </xdr:from>
    <xdr:to>
      <xdr:col>1</xdr:col>
      <xdr:colOff>95124</xdr:colOff>
      <xdr:row>113</xdr:row>
      <xdr:rowOff>50</xdr:rowOff>
    </xdr:to>
    <xdr:pic>
      <xdr:nvPicPr>
        <xdr:cNvPr id="113" name="Imagem 1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6028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304800</xdr:rowOff>
    </xdr:from>
    <xdr:to>
      <xdr:col>1</xdr:col>
      <xdr:colOff>95124</xdr:colOff>
      <xdr:row>114</xdr:row>
      <xdr:rowOff>50</xdr:rowOff>
    </xdr:to>
    <xdr:pic>
      <xdr:nvPicPr>
        <xdr:cNvPr id="114" name="Imagem 11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8028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304800</xdr:rowOff>
    </xdr:from>
    <xdr:to>
      <xdr:col>1</xdr:col>
      <xdr:colOff>95124</xdr:colOff>
      <xdr:row>115</xdr:row>
      <xdr:rowOff>50</xdr:rowOff>
    </xdr:to>
    <xdr:pic>
      <xdr:nvPicPr>
        <xdr:cNvPr id="115" name="Imagem 11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0028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304800</xdr:rowOff>
    </xdr:from>
    <xdr:to>
      <xdr:col>1</xdr:col>
      <xdr:colOff>95124</xdr:colOff>
      <xdr:row>116</xdr:row>
      <xdr:rowOff>50</xdr:rowOff>
    </xdr:to>
    <xdr:pic>
      <xdr:nvPicPr>
        <xdr:cNvPr id="116" name="Imagem 11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2029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304800</xdr:rowOff>
    </xdr:from>
    <xdr:to>
      <xdr:col>1</xdr:col>
      <xdr:colOff>95124</xdr:colOff>
      <xdr:row>117</xdr:row>
      <xdr:rowOff>50</xdr:rowOff>
    </xdr:to>
    <xdr:pic>
      <xdr:nvPicPr>
        <xdr:cNvPr id="117" name="Imagem 11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029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304800</xdr:rowOff>
    </xdr:from>
    <xdr:to>
      <xdr:col>1</xdr:col>
      <xdr:colOff>95124</xdr:colOff>
      <xdr:row>118</xdr:row>
      <xdr:rowOff>50</xdr:rowOff>
    </xdr:to>
    <xdr:pic>
      <xdr:nvPicPr>
        <xdr:cNvPr id="118" name="Imagem 11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6029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304800</xdr:rowOff>
    </xdr:from>
    <xdr:to>
      <xdr:col>1</xdr:col>
      <xdr:colOff>95124</xdr:colOff>
      <xdr:row>119</xdr:row>
      <xdr:rowOff>50</xdr:rowOff>
    </xdr:to>
    <xdr:pic>
      <xdr:nvPicPr>
        <xdr:cNvPr id="119" name="Imagem 11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8029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304800</xdr:rowOff>
    </xdr:from>
    <xdr:to>
      <xdr:col>1</xdr:col>
      <xdr:colOff>95124</xdr:colOff>
      <xdr:row>120</xdr:row>
      <xdr:rowOff>50</xdr:rowOff>
    </xdr:to>
    <xdr:pic>
      <xdr:nvPicPr>
        <xdr:cNvPr id="120" name="Imagem 11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0030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304800</xdr:rowOff>
    </xdr:from>
    <xdr:to>
      <xdr:col>1</xdr:col>
      <xdr:colOff>95124</xdr:colOff>
      <xdr:row>121</xdr:row>
      <xdr:rowOff>50</xdr:rowOff>
    </xdr:to>
    <xdr:pic>
      <xdr:nvPicPr>
        <xdr:cNvPr id="121" name="Imagem 1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2030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304800</xdr:rowOff>
    </xdr:from>
    <xdr:to>
      <xdr:col>1</xdr:col>
      <xdr:colOff>95124</xdr:colOff>
      <xdr:row>122</xdr:row>
      <xdr:rowOff>50</xdr:rowOff>
    </xdr:to>
    <xdr:pic>
      <xdr:nvPicPr>
        <xdr:cNvPr id="122" name="Imagem 1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4030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304800</xdr:rowOff>
    </xdr:from>
    <xdr:to>
      <xdr:col>1</xdr:col>
      <xdr:colOff>95124</xdr:colOff>
      <xdr:row>123</xdr:row>
      <xdr:rowOff>50</xdr:rowOff>
    </xdr:to>
    <xdr:pic>
      <xdr:nvPicPr>
        <xdr:cNvPr id="123" name="Imagem 12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6030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304800</xdr:rowOff>
    </xdr:from>
    <xdr:to>
      <xdr:col>1</xdr:col>
      <xdr:colOff>95124</xdr:colOff>
      <xdr:row>124</xdr:row>
      <xdr:rowOff>50</xdr:rowOff>
    </xdr:to>
    <xdr:pic>
      <xdr:nvPicPr>
        <xdr:cNvPr id="124" name="Imagem 12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803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304800</xdr:rowOff>
    </xdr:from>
    <xdr:to>
      <xdr:col>1</xdr:col>
      <xdr:colOff>95124</xdr:colOff>
      <xdr:row>125</xdr:row>
      <xdr:rowOff>50</xdr:rowOff>
    </xdr:to>
    <xdr:pic>
      <xdr:nvPicPr>
        <xdr:cNvPr id="125" name="Imagem 12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003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304800</xdr:rowOff>
    </xdr:from>
    <xdr:to>
      <xdr:col>1</xdr:col>
      <xdr:colOff>95124</xdr:colOff>
      <xdr:row>126</xdr:row>
      <xdr:rowOff>50</xdr:rowOff>
    </xdr:to>
    <xdr:pic>
      <xdr:nvPicPr>
        <xdr:cNvPr id="126" name="Imagem 1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203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304800</xdr:rowOff>
    </xdr:from>
    <xdr:to>
      <xdr:col>1</xdr:col>
      <xdr:colOff>95124</xdr:colOff>
      <xdr:row>127</xdr:row>
      <xdr:rowOff>50</xdr:rowOff>
    </xdr:to>
    <xdr:pic>
      <xdr:nvPicPr>
        <xdr:cNvPr id="127" name="Imagem 12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403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304800</xdr:rowOff>
    </xdr:from>
    <xdr:to>
      <xdr:col>1</xdr:col>
      <xdr:colOff>95124</xdr:colOff>
      <xdr:row>128</xdr:row>
      <xdr:rowOff>50</xdr:rowOff>
    </xdr:to>
    <xdr:pic>
      <xdr:nvPicPr>
        <xdr:cNvPr id="128" name="Imagem 12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603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304800</xdr:rowOff>
    </xdr:from>
    <xdr:to>
      <xdr:col>1</xdr:col>
      <xdr:colOff>95124</xdr:colOff>
      <xdr:row>129</xdr:row>
      <xdr:rowOff>50</xdr:rowOff>
    </xdr:to>
    <xdr:pic>
      <xdr:nvPicPr>
        <xdr:cNvPr id="129" name="Imagem 12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03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304800</xdr:rowOff>
    </xdr:from>
    <xdr:to>
      <xdr:col>1</xdr:col>
      <xdr:colOff>95124</xdr:colOff>
      <xdr:row>130</xdr:row>
      <xdr:rowOff>50</xdr:rowOff>
    </xdr:to>
    <xdr:pic>
      <xdr:nvPicPr>
        <xdr:cNvPr id="130" name="Imagem 12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003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304800</xdr:rowOff>
    </xdr:from>
    <xdr:to>
      <xdr:col>1</xdr:col>
      <xdr:colOff>95124</xdr:colOff>
      <xdr:row>131</xdr:row>
      <xdr:rowOff>50</xdr:rowOff>
    </xdr:to>
    <xdr:pic>
      <xdr:nvPicPr>
        <xdr:cNvPr id="131" name="Imagem 13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203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304800</xdr:rowOff>
    </xdr:from>
    <xdr:to>
      <xdr:col>1</xdr:col>
      <xdr:colOff>95124</xdr:colOff>
      <xdr:row>132</xdr:row>
      <xdr:rowOff>50</xdr:rowOff>
    </xdr:to>
    <xdr:pic>
      <xdr:nvPicPr>
        <xdr:cNvPr id="132" name="Imagem 13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403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304800</xdr:rowOff>
    </xdr:from>
    <xdr:to>
      <xdr:col>1</xdr:col>
      <xdr:colOff>95124</xdr:colOff>
      <xdr:row>133</xdr:row>
      <xdr:rowOff>50</xdr:rowOff>
    </xdr:to>
    <xdr:pic>
      <xdr:nvPicPr>
        <xdr:cNvPr id="133" name="Imagem 13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603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304800</xdr:rowOff>
    </xdr:from>
    <xdr:to>
      <xdr:col>1</xdr:col>
      <xdr:colOff>95124</xdr:colOff>
      <xdr:row>134</xdr:row>
      <xdr:rowOff>50</xdr:rowOff>
    </xdr:to>
    <xdr:pic>
      <xdr:nvPicPr>
        <xdr:cNvPr id="134" name="Imagem 13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803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304800</xdr:rowOff>
    </xdr:from>
    <xdr:to>
      <xdr:col>1</xdr:col>
      <xdr:colOff>95124</xdr:colOff>
      <xdr:row>135</xdr:row>
      <xdr:rowOff>50</xdr:rowOff>
    </xdr:to>
    <xdr:pic>
      <xdr:nvPicPr>
        <xdr:cNvPr id="135" name="Imagem 13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003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304800</xdr:rowOff>
    </xdr:from>
    <xdr:to>
      <xdr:col>1</xdr:col>
      <xdr:colOff>95124</xdr:colOff>
      <xdr:row>136</xdr:row>
      <xdr:rowOff>50</xdr:rowOff>
    </xdr:to>
    <xdr:pic>
      <xdr:nvPicPr>
        <xdr:cNvPr id="136" name="Imagem 13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203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304800</xdr:rowOff>
    </xdr:from>
    <xdr:to>
      <xdr:col>1</xdr:col>
      <xdr:colOff>95124</xdr:colOff>
      <xdr:row>137</xdr:row>
      <xdr:rowOff>50</xdr:rowOff>
    </xdr:to>
    <xdr:pic>
      <xdr:nvPicPr>
        <xdr:cNvPr id="137" name="Imagem 13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403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304800</xdr:rowOff>
    </xdr:from>
    <xdr:to>
      <xdr:col>1</xdr:col>
      <xdr:colOff>95124</xdr:colOff>
      <xdr:row>138</xdr:row>
      <xdr:rowOff>50</xdr:rowOff>
    </xdr:to>
    <xdr:pic>
      <xdr:nvPicPr>
        <xdr:cNvPr id="138" name="Imagem 13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603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304800</xdr:rowOff>
    </xdr:from>
    <xdr:to>
      <xdr:col>1</xdr:col>
      <xdr:colOff>95124</xdr:colOff>
      <xdr:row>139</xdr:row>
      <xdr:rowOff>50</xdr:rowOff>
    </xdr:to>
    <xdr:pic>
      <xdr:nvPicPr>
        <xdr:cNvPr id="139" name="Imagem 13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803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304800</xdr:rowOff>
    </xdr:from>
    <xdr:to>
      <xdr:col>1</xdr:col>
      <xdr:colOff>95124</xdr:colOff>
      <xdr:row>140</xdr:row>
      <xdr:rowOff>50</xdr:rowOff>
    </xdr:to>
    <xdr:pic>
      <xdr:nvPicPr>
        <xdr:cNvPr id="140" name="Imagem 13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003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304800</xdr:rowOff>
    </xdr:from>
    <xdr:to>
      <xdr:col>1</xdr:col>
      <xdr:colOff>95124</xdr:colOff>
      <xdr:row>141</xdr:row>
      <xdr:rowOff>50</xdr:rowOff>
    </xdr:to>
    <xdr:pic>
      <xdr:nvPicPr>
        <xdr:cNvPr id="141" name="Imagem 14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203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304800</xdr:rowOff>
    </xdr:from>
    <xdr:to>
      <xdr:col>1</xdr:col>
      <xdr:colOff>95124</xdr:colOff>
      <xdr:row>142</xdr:row>
      <xdr:rowOff>50</xdr:rowOff>
    </xdr:to>
    <xdr:pic>
      <xdr:nvPicPr>
        <xdr:cNvPr id="142" name="Imagem 14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403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304800</xdr:rowOff>
    </xdr:from>
    <xdr:to>
      <xdr:col>1</xdr:col>
      <xdr:colOff>95124</xdr:colOff>
      <xdr:row>143</xdr:row>
      <xdr:rowOff>50</xdr:rowOff>
    </xdr:to>
    <xdr:pic>
      <xdr:nvPicPr>
        <xdr:cNvPr id="143" name="Imagem 1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603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304800</xdr:rowOff>
    </xdr:from>
    <xdr:to>
      <xdr:col>1</xdr:col>
      <xdr:colOff>95124</xdr:colOff>
      <xdr:row>144</xdr:row>
      <xdr:rowOff>50</xdr:rowOff>
    </xdr:to>
    <xdr:pic>
      <xdr:nvPicPr>
        <xdr:cNvPr id="144" name="Imagem 14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03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304800</xdr:rowOff>
    </xdr:from>
    <xdr:to>
      <xdr:col>1</xdr:col>
      <xdr:colOff>95124</xdr:colOff>
      <xdr:row>145</xdr:row>
      <xdr:rowOff>50</xdr:rowOff>
    </xdr:to>
    <xdr:pic>
      <xdr:nvPicPr>
        <xdr:cNvPr id="145" name="Imagem 14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003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304800</xdr:rowOff>
    </xdr:from>
    <xdr:to>
      <xdr:col>1</xdr:col>
      <xdr:colOff>95124</xdr:colOff>
      <xdr:row>146</xdr:row>
      <xdr:rowOff>50</xdr:rowOff>
    </xdr:to>
    <xdr:pic>
      <xdr:nvPicPr>
        <xdr:cNvPr id="146" name="Imagem 14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203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304800</xdr:rowOff>
    </xdr:from>
    <xdr:to>
      <xdr:col>1</xdr:col>
      <xdr:colOff>95124</xdr:colOff>
      <xdr:row>147</xdr:row>
      <xdr:rowOff>50</xdr:rowOff>
    </xdr:to>
    <xdr:pic>
      <xdr:nvPicPr>
        <xdr:cNvPr id="147" name="Imagem 14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403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304800</xdr:rowOff>
    </xdr:from>
    <xdr:to>
      <xdr:col>1</xdr:col>
      <xdr:colOff>95124</xdr:colOff>
      <xdr:row>148</xdr:row>
      <xdr:rowOff>50</xdr:rowOff>
    </xdr:to>
    <xdr:pic>
      <xdr:nvPicPr>
        <xdr:cNvPr id="148" name="Imagem 14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603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304800</xdr:rowOff>
    </xdr:from>
    <xdr:to>
      <xdr:col>1</xdr:col>
      <xdr:colOff>95124</xdr:colOff>
      <xdr:row>149</xdr:row>
      <xdr:rowOff>50</xdr:rowOff>
    </xdr:to>
    <xdr:pic>
      <xdr:nvPicPr>
        <xdr:cNvPr id="149" name="Imagem 14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803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304800</xdr:rowOff>
    </xdr:from>
    <xdr:to>
      <xdr:col>1</xdr:col>
      <xdr:colOff>95124</xdr:colOff>
      <xdr:row>150</xdr:row>
      <xdr:rowOff>50</xdr:rowOff>
    </xdr:to>
    <xdr:pic>
      <xdr:nvPicPr>
        <xdr:cNvPr id="150" name="Imagem 14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003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304800</xdr:rowOff>
    </xdr:from>
    <xdr:to>
      <xdr:col>1</xdr:col>
      <xdr:colOff>95124</xdr:colOff>
      <xdr:row>151</xdr:row>
      <xdr:rowOff>50</xdr:rowOff>
    </xdr:to>
    <xdr:pic>
      <xdr:nvPicPr>
        <xdr:cNvPr id="151" name="Imagem 15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203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304800</xdr:rowOff>
    </xdr:from>
    <xdr:to>
      <xdr:col>1</xdr:col>
      <xdr:colOff>95124</xdr:colOff>
      <xdr:row>152</xdr:row>
      <xdr:rowOff>50</xdr:rowOff>
    </xdr:to>
    <xdr:pic>
      <xdr:nvPicPr>
        <xdr:cNvPr id="152" name="Imagem 15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403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304800</xdr:rowOff>
    </xdr:from>
    <xdr:to>
      <xdr:col>1</xdr:col>
      <xdr:colOff>95124</xdr:colOff>
      <xdr:row>4</xdr:row>
      <xdr:rowOff>50</xdr:rowOff>
    </xdr:to>
    <xdr:pic>
      <xdr:nvPicPr>
        <xdr:cNvPr id="153" name="Imagem 15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00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</xdr:row>
      <xdr:rowOff>317500</xdr:rowOff>
    </xdr:from>
    <xdr:to>
      <xdr:col>12</xdr:col>
      <xdr:colOff>609474</xdr:colOff>
      <xdr:row>4</xdr:row>
      <xdr:rowOff>3225</xdr:rowOff>
    </xdr:to>
    <xdr:pic>
      <xdr:nvPicPr>
        <xdr:cNvPr id="154" name="Imagem 15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8032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304800</xdr:rowOff>
    </xdr:from>
    <xdr:to>
      <xdr:col>1</xdr:col>
      <xdr:colOff>95124</xdr:colOff>
      <xdr:row>5</xdr:row>
      <xdr:rowOff>50</xdr:rowOff>
    </xdr:to>
    <xdr:pic>
      <xdr:nvPicPr>
        <xdr:cNvPr id="155" name="Imagem 15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00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</xdr:row>
      <xdr:rowOff>317500</xdr:rowOff>
    </xdr:from>
    <xdr:to>
      <xdr:col>12</xdr:col>
      <xdr:colOff>609474</xdr:colOff>
      <xdr:row>5</xdr:row>
      <xdr:rowOff>3225</xdr:rowOff>
    </xdr:to>
    <xdr:pic>
      <xdr:nvPicPr>
        <xdr:cNvPr id="156" name="Imagem 15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0033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304800</xdr:rowOff>
    </xdr:from>
    <xdr:to>
      <xdr:col>1</xdr:col>
      <xdr:colOff>95124</xdr:colOff>
      <xdr:row>6</xdr:row>
      <xdr:rowOff>50</xdr:rowOff>
    </xdr:to>
    <xdr:pic>
      <xdr:nvPicPr>
        <xdr:cNvPr id="157" name="Imagem 15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00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</xdr:row>
      <xdr:rowOff>317500</xdr:rowOff>
    </xdr:from>
    <xdr:to>
      <xdr:col>12</xdr:col>
      <xdr:colOff>609474</xdr:colOff>
      <xdr:row>6</xdr:row>
      <xdr:rowOff>3225</xdr:rowOff>
    </xdr:to>
    <xdr:pic>
      <xdr:nvPicPr>
        <xdr:cNvPr id="158" name="Imagem 15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2033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304800</xdr:rowOff>
    </xdr:from>
    <xdr:to>
      <xdr:col>1</xdr:col>
      <xdr:colOff>95124</xdr:colOff>
      <xdr:row>7</xdr:row>
      <xdr:rowOff>50</xdr:rowOff>
    </xdr:to>
    <xdr:pic>
      <xdr:nvPicPr>
        <xdr:cNvPr id="159" name="Imagem 15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0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</xdr:row>
      <xdr:rowOff>317500</xdr:rowOff>
    </xdr:from>
    <xdr:to>
      <xdr:col>12</xdr:col>
      <xdr:colOff>609474</xdr:colOff>
      <xdr:row>7</xdr:row>
      <xdr:rowOff>3225</xdr:rowOff>
    </xdr:to>
    <xdr:pic>
      <xdr:nvPicPr>
        <xdr:cNvPr id="160" name="Imagem 15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4033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304800</xdr:rowOff>
    </xdr:from>
    <xdr:to>
      <xdr:col>1</xdr:col>
      <xdr:colOff>95124</xdr:colOff>
      <xdr:row>8</xdr:row>
      <xdr:rowOff>50</xdr:rowOff>
    </xdr:to>
    <xdr:pic>
      <xdr:nvPicPr>
        <xdr:cNvPr id="161" name="Imagem 16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00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</xdr:row>
      <xdr:rowOff>317500</xdr:rowOff>
    </xdr:from>
    <xdr:to>
      <xdr:col>12</xdr:col>
      <xdr:colOff>609474</xdr:colOff>
      <xdr:row>8</xdr:row>
      <xdr:rowOff>3225</xdr:rowOff>
    </xdr:to>
    <xdr:pic>
      <xdr:nvPicPr>
        <xdr:cNvPr id="162" name="Imagem 16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6033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304800</xdr:rowOff>
    </xdr:from>
    <xdr:to>
      <xdr:col>1</xdr:col>
      <xdr:colOff>95124</xdr:colOff>
      <xdr:row>9</xdr:row>
      <xdr:rowOff>50</xdr:rowOff>
    </xdr:to>
    <xdr:pic>
      <xdr:nvPicPr>
        <xdr:cNvPr id="163" name="Imagem 16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00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</xdr:row>
      <xdr:rowOff>317500</xdr:rowOff>
    </xdr:from>
    <xdr:to>
      <xdr:col>12</xdr:col>
      <xdr:colOff>609474</xdr:colOff>
      <xdr:row>9</xdr:row>
      <xdr:rowOff>3225</xdr:rowOff>
    </xdr:to>
    <xdr:pic>
      <xdr:nvPicPr>
        <xdr:cNvPr id="164" name="Imagem 16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8034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304800</xdr:rowOff>
    </xdr:from>
    <xdr:to>
      <xdr:col>1</xdr:col>
      <xdr:colOff>95124</xdr:colOff>
      <xdr:row>10</xdr:row>
      <xdr:rowOff>50</xdr:rowOff>
    </xdr:to>
    <xdr:pic>
      <xdr:nvPicPr>
        <xdr:cNvPr id="165" name="Imagem 16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00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</xdr:row>
      <xdr:rowOff>317500</xdr:rowOff>
    </xdr:from>
    <xdr:to>
      <xdr:col>12</xdr:col>
      <xdr:colOff>609474</xdr:colOff>
      <xdr:row>10</xdr:row>
      <xdr:rowOff>3225</xdr:rowOff>
    </xdr:to>
    <xdr:pic>
      <xdr:nvPicPr>
        <xdr:cNvPr id="166" name="Imagem 16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0034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304800</xdr:rowOff>
    </xdr:from>
    <xdr:to>
      <xdr:col>1</xdr:col>
      <xdr:colOff>95124</xdr:colOff>
      <xdr:row>11</xdr:row>
      <xdr:rowOff>50</xdr:rowOff>
    </xdr:to>
    <xdr:pic>
      <xdr:nvPicPr>
        <xdr:cNvPr id="167" name="Imagem 16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00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</xdr:row>
      <xdr:rowOff>317500</xdr:rowOff>
    </xdr:from>
    <xdr:to>
      <xdr:col>12</xdr:col>
      <xdr:colOff>609474</xdr:colOff>
      <xdr:row>11</xdr:row>
      <xdr:rowOff>3225</xdr:rowOff>
    </xdr:to>
    <xdr:pic>
      <xdr:nvPicPr>
        <xdr:cNvPr id="168" name="Imagem 16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2034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304800</xdr:rowOff>
    </xdr:from>
    <xdr:to>
      <xdr:col>1</xdr:col>
      <xdr:colOff>95124</xdr:colOff>
      <xdr:row>12</xdr:row>
      <xdr:rowOff>50</xdr:rowOff>
    </xdr:to>
    <xdr:pic>
      <xdr:nvPicPr>
        <xdr:cNvPr id="169" name="Imagem 16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00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</xdr:row>
      <xdr:rowOff>317500</xdr:rowOff>
    </xdr:from>
    <xdr:to>
      <xdr:col>12</xdr:col>
      <xdr:colOff>609474</xdr:colOff>
      <xdr:row>12</xdr:row>
      <xdr:rowOff>3225</xdr:rowOff>
    </xdr:to>
    <xdr:pic>
      <xdr:nvPicPr>
        <xdr:cNvPr id="170" name="Imagem 16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4034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304800</xdr:rowOff>
    </xdr:from>
    <xdr:to>
      <xdr:col>1</xdr:col>
      <xdr:colOff>95124</xdr:colOff>
      <xdr:row>13</xdr:row>
      <xdr:rowOff>50</xdr:rowOff>
    </xdr:to>
    <xdr:pic>
      <xdr:nvPicPr>
        <xdr:cNvPr id="171" name="Imagem 17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00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</xdr:row>
      <xdr:rowOff>317500</xdr:rowOff>
    </xdr:from>
    <xdr:to>
      <xdr:col>12</xdr:col>
      <xdr:colOff>609474</xdr:colOff>
      <xdr:row>13</xdr:row>
      <xdr:rowOff>3225</xdr:rowOff>
    </xdr:to>
    <xdr:pic>
      <xdr:nvPicPr>
        <xdr:cNvPr id="172" name="Imagem 17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6035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304800</xdr:rowOff>
    </xdr:from>
    <xdr:to>
      <xdr:col>1</xdr:col>
      <xdr:colOff>95124</xdr:colOff>
      <xdr:row>14</xdr:row>
      <xdr:rowOff>50</xdr:rowOff>
    </xdr:to>
    <xdr:pic>
      <xdr:nvPicPr>
        <xdr:cNvPr id="173" name="Imagem 17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00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</xdr:row>
      <xdr:rowOff>317500</xdr:rowOff>
    </xdr:from>
    <xdr:to>
      <xdr:col>12</xdr:col>
      <xdr:colOff>609474</xdr:colOff>
      <xdr:row>14</xdr:row>
      <xdr:rowOff>3225</xdr:rowOff>
    </xdr:to>
    <xdr:pic>
      <xdr:nvPicPr>
        <xdr:cNvPr id="174" name="Imagem 17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8035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304800</xdr:rowOff>
    </xdr:from>
    <xdr:to>
      <xdr:col>1</xdr:col>
      <xdr:colOff>95124</xdr:colOff>
      <xdr:row>15</xdr:row>
      <xdr:rowOff>50</xdr:rowOff>
    </xdr:to>
    <xdr:pic>
      <xdr:nvPicPr>
        <xdr:cNvPr id="175" name="Imagem 17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00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</xdr:row>
      <xdr:rowOff>317500</xdr:rowOff>
    </xdr:from>
    <xdr:to>
      <xdr:col>12</xdr:col>
      <xdr:colOff>609474</xdr:colOff>
      <xdr:row>15</xdr:row>
      <xdr:rowOff>3225</xdr:rowOff>
    </xdr:to>
    <xdr:pic>
      <xdr:nvPicPr>
        <xdr:cNvPr id="176" name="Imagem 17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0035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304800</xdr:rowOff>
    </xdr:from>
    <xdr:to>
      <xdr:col>1</xdr:col>
      <xdr:colOff>95124</xdr:colOff>
      <xdr:row>16</xdr:row>
      <xdr:rowOff>50</xdr:rowOff>
    </xdr:to>
    <xdr:pic>
      <xdr:nvPicPr>
        <xdr:cNvPr id="177" name="Imagem 17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00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15</xdr:row>
      <xdr:rowOff>317500</xdr:rowOff>
    </xdr:from>
    <xdr:to>
      <xdr:col>12</xdr:col>
      <xdr:colOff>609474</xdr:colOff>
      <xdr:row>16</xdr:row>
      <xdr:rowOff>3225</xdr:rowOff>
    </xdr:to>
    <xdr:pic>
      <xdr:nvPicPr>
        <xdr:cNvPr id="178" name="Imagem 17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2035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304800</xdr:rowOff>
    </xdr:from>
    <xdr:to>
      <xdr:col>1</xdr:col>
      <xdr:colOff>95124</xdr:colOff>
      <xdr:row>17</xdr:row>
      <xdr:rowOff>50</xdr:rowOff>
    </xdr:to>
    <xdr:pic>
      <xdr:nvPicPr>
        <xdr:cNvPr id="179" name="Imagem 17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400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16</xdr:row>
      <xdr:rowOff>317500</xdr:rowOff>
    </xdr:from>
    <xdr:to>
      <xdr:col>12</xdr:col>
      <xdr:colOff>609474</xdr:colOff>
      <xdr:row>17</xdr:row>
      <xdr:rowOff>3225</xdr:rowOff>
    </xdr:to>
    <xdr:pic>
      <xdr:nvPicPr>
        <xdr:cNvPr id="180" name="Imagem 17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4036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304800</xdr:rowOff>
    </xdr:from>
    <xdr:to>
      <xdr:col>1</xdr:col>
      <xdr:colOff>95124</xdr:colOff>
      <xdr:row>18</xdr:row>
      <xdr:rowOff>50</xdr:rowOff>
    </xdr:to>
    <xdr:pic>
      <xdr:nvPicPr>
        <xdr:cNvPr id="181" name="Imagem 18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00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17</xdr:row>
      <xdr:rowOff>317500</xdr:rowOff>
    </xdr:from>
    <xdr:to>
      <xdr:col>12</xdr:col>
      <xdr:colOff>609474</xdr:colOff>
      <xdr:row>18</xdr:row>
      <xdr:rowOff>3225</xdr:rowOff>
    </xdr:to>
    <xdr:pic>
      <xdr:nvPicPr>
        <xdr:cNvPr id="182" name="Imagem 18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6036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304800</xdr:rowOff>
    </xdr:from>
    <xdr:to>
      <xdr:col>1</xdr:col>
      <xdr:colOff>95124</xdr:colOff>
      <xdr:row>19</xdr:row>
      <xdr:rowOff>50</xdr:rowOff>
    </xdr:to>
    <xdr:pic>
      <xdr:nvPicPr>
        <xdr:cNvPr id="183" name="Imagem 18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800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18</xdr:row>
      <xdr:rowOff>317500</xdr:rowOff>
    </xdr:from>
    <xdr:to>
      <xdr:col>12</xdr:col>
      <xdr:colOff>609474</xdr:colOff>
      <xdr:row>19</xdr:row>
      <xdr:rowOff>3225</xdr:rowOff>
    </xdr:to>
    <xdr:pic>
      <xdr:nvPicPr>
        <xdr:cNvPr id="184" name="Imagem 18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8036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304800</xdr:rowOff>
    </xdr:from>
    <xdr:to>
      <xdr:col>1</xdr:col>
      <xdr:colOff>95124</xdr:colOff>
      <xdr:row>20</xdr:row>
      <xdr:rowOff>50</xdr:rowOff>
    </xdr:to>
    <xdr:pic>
      <xdr:nvPicPr>
        <xdr:cNvPr id="185" name="Imagem 18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000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19</xdr:row>
      <xdr:rowOff>317500</xdr:rowOff>
    </xdr:from>
    <xdr:to>
      <xdr:col>12</xdr:col>
      <xdr:colOff>609474</xdr:colOff>
      <xdr:row>20</xdr:row>
      <xdr:rowOff>3225</xdr:rowOff>
    </xdr:to>
    <xdr:pic>
      <xdr:nvPicPr>
        <xdr:cNvPr id="186" name="Imagem 18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40036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304800</xdr:rowOff>
    </xdr:from>
    <xdr:to>
      <xdr:col>1</xdr:col>
      <xdr:colOff>95124</xdr:colOff>
      <xdr:row>21</xdr:row>
      <xdr:rowOff>50</xdr:rowOff>
    </xdr:to>
    <xdr:pic>
      <xdr:nvPicPr>
        <xdr:cNvPr id="187" name="Imagem 18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00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20</xdr:row>
      <xdr:rowOff>317500</xdr:rowOff>
    </xdr:from>
    <xdr:to>
      <xdr:col>12</xdr:col>
      <xdr:colOff>609474</xdr:colOff>
      <xdr:row>21</xdr:row>
      <xdr:rowOff>3225</xdr:rowOff>
    </xdr:to>
    <xdr:pic>
      <xdr:nvPicPr>
        <xdr:cNvPr id="188" name="Imagem 18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42037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304800</xdr:rowOff>
    </xdr:from>
    <xdr:to>
      <xdr:col>1</xdr:col>
      <xdr:colOff>95124</xdr:colOff>
      <xdr:row>22</xdr:row>
      <xdr:rowOff>50</xdr:rowOff>
    </xdr:to>
    <xdr:pic>
      <xdr:nvPicPr>
        <xdr:cNvPr id="189" name="Imagem 18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400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21</xdr:row>
      <xdr:rowOff>317500</xdr:rowOff>
    </xdr:from>
    <xdr:to>
      <xdr:col>12</xdr:col>
      <xdr:colOff>609474</xdr:colOff>
      <xdr:row>22</xdr:row>
      <xdr:rowOff>3225</xdr:rowOff>
    </xdr:to>
    <xdr:pic>
      <xdr:nvPicPr>
        <xdr:cNvPr id="190" name="Imagem 18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44037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304800</xdr:rowOff>
    </xdr:from>
    <xdr:to>
      <xdr:col>1</xdr:col>
      <xdr:colOff>95124</xdr:colOff>
      <xdr:row>23</xdr:row>
      <xdr:rowOff>50</xdr:rowOff>
    </xdr:to>
    <xdr:pic>
      <xdr:nvPicPr>
        <xdr:cNvPr id="191" name="Imagem 19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00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22</xdr:row>
      <xdr:rowOff>317500</xdr:rowOff>
    </xdr:from>
    <xdr:to>
      <xdr:col>12</xdr:col>
      <xdr:colOff>609474</xdr:colOff>
      <xdr:row>23</xdr:row>
      <xdr:rowOff>3225</xdr:rowOff>
    </xdr:to>
    <xdr:pic>
      <xdr:nvPicPr>
        <xdr:cNvPr id="192" name="Imagem 19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46037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304800</xdr:rowOff>
    </xdr:from>
    <xdr:to>
      <xdr:col>1</xdr:col>
      <xdr:colOff>95124</xdr:colOff>
      <xdr:row>24</xdr:row>
      <xdr:rowOff>50</xdr:rowOff>
    </xdr:to>
    <xdr:pic>
      <xdr:nvPicPr>
        <xdr:cNvPr id="193" name="Imagem 19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800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23</xdr:row>
      <xdr:rowOff>317500</xdr:rowOff>
    </xdr:from>
    <xdr:to>
      <xdr:col>12</xdr:col>
      <xdr:colOff>609474</xdr:colOff>
      <xdr:row>24</xdr:row>
      <xdr:rowOff>3225</xdr:rowOff>
    </xdr:to>
    <xdr:pic>
      <xdr:nvPicPr>
        <xdr:cNvPr id="194" name="Imagem 19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48037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304800</xdr:rowOff>
    </xdr:from>
    <xdr:to>
      <xdr:col>1</xdr:col>
      <xdr:colOff>95124</xdr:colOff>
      <xdr:row>25</xdr:row>
      <xdr:rowOff>50</xdr:rowOff>
    </xdr:to>
    <xdr:pic>
      <xdr:nvPicPr>
        <xdr:cNvPr id="195" name="Imagem 19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000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24</xdr:row>
      <xdr:rowOff>317500</xdr:rowOff>
    </xdr:from>
    <xdr:to>
      <xdr:col>12</xdr:col>
      <xdr:colOff>609474</xdr:colOff>
      <xdr:row>25</xdr:row>
      <xdr:rowOff>3225</xdr:rowOff>
    </xdr:to>
    <xdr:pic>
      <xdr:nvPicPr>
        <xdr:cNvPr id="196" name="Imagem 1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50038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304800</xdr:rowOff>
    </xdr:from>
    <xdr:to>
      <xdr:col>1</xdr:col>
      <xdr:colOff>95124</xdr:colOff>
      <xdr:row>26</xdr:row>
      <xdr:rowOff>50</xdr:rowOff>
    </xdr:to>
    <xdr:pic>
      <xdr:nvPicPr>
        <xdr:cNvPr id="197" name="Imagem 19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200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25</xdr:row>
      <xdr:rowOff>317500</xdr:rowOff>
    </xdr:from>
    <xdr:to>
      <xdr:col>12</xdr:col>
      <xdr:colOff>609474</xdr:colOff>
      <xdr:row>26</xdr:row>
      <xdr:rowOff>3225</xdr:rowOff>
    </xdr:to>
    <xdr:pic>
      <xdr:nvPicPr>
        <xdr:cNvPr id="198" name="Imagem 19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52038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304800</xdr:rowOff>
    </xdr:from>
    <xdr:to>
      <xdr:col>1</xdr:col>
      <xdr:colOff>95124</xdr:colOff>
      <xdr:row>27</xdr:row>
      <xdr:rowOff>50</xdr:rowOff>
    </xdr:to>
    <xdr:pic>
      <xdr:nvPicPr>
        <xdr:cNvPr id="199" name="Imagem 19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400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26</xdr:row>
      <xdr:rowOff>317500</xdr:rowOff>
    </xdr:from>
    <xdr:to>
      <xdr:col>12</xdr:col>
      <xdr:colOff>609474</xdr:colOff>
      <xdr:row>27</xdr:row>
      <xdr:rowOff>3225</xdr:rowOff>
    </xdr:to>
    <xdr:pic>
      <xdr:nvPicPr>
        <xdr:cNvPr id="200" name="Imagem 19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54038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304800</xdr:rowOff>
    </xdr:from>
    <xdr:to>
      <xdr:col>1</xdr:col>
      <xdr:colOff>95124</xdr:colOff>
      <xdr:row>28</xdr:row>
      <xdr:rowOff>50</xdr:rowOff>
    </xdr:to>
    <xdr:pic>
      <xdr:nvPicPr>
        <xdr:cNvPr id="201" name="Imagem 20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600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27</xdr:row>
      <xdr:rowOff>317500</xdr:rowOff>
    </xdr:from>
    <xdr:to>
      <xdr:col>12</xdr:col>
      <xdr:colOff>609474</xdr:colOff>
      <xdr:row>28</xdr:row>
      <xdr:rowOff>3225</xdr:rowOff>
    </xdr:to>
    <xdr:pic>
      <xdr:nvPicPr>
        <xdr:cNvPr id="202" name="Imagem 2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56038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304800</xdr:rowOff>
    </xdr:from>
    <xdr:to>
      <xdr:col>1</xdr:col>
      <xdr:colOff>95124</xdr:colOff>
      <xdr:row>29</xdr:row>
      <xdr:rowOff>50</xdr:rowOff>
    </xdr:to>
    <xdr:pic>
      <xdr:nvPicPr>
        <xdr:cNvPr id="203" name="Imagem 2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800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28</xdr:row>
      <xdr:rowOff>317500</xdr:rowOff>
    </xdr:from>
    <xdr:to>
      <xdr:col>12</xdr:col>
      <xdr:colOff>609474</xdr:colOff>
      <xdr:row>29</xdr:row>
      <xdr:rowOff>3225</xdr:rowOff>
    </xdr:to>
    <xdr:pic>
      <xdr:nvPicPr>
        <xdr:cNvPr id="204" name="Imagem 20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58039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304800</xdr:rowOff>
    </xdr:from>
    <xdr:to>
      <xdr:col>1</xdr:col>
      <xdr:colOff>95124</xdr:colOff>
      <xdr:row>30</xdr:row>
      <xdr:rowOff>50</xdr:rowOff>
    </xdr:to>
    <xdr:pic>
      <xdr:nvPicPr>
        <xdr:cNvPr id="205" name="Imagem 20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000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29</xdr:row>
      <xdr:rowOff>317500</xdr:rowOff>
    </xdr:from>
    <xdr:to>
      <xdr:col>12</xdr:col>
      <xdr:colOff>609474</xdr:colOff>
      <xdr:row>30</xdr:row>
      <xdr:rowOff>3225</xdr:rowOff>
    </xdr:to>
    <xdr:pic>
      <xdr:nvPicPr>
        <xdr:cNvPr id="206" name="Imagem 20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60039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304800</xdr:rowOff>
    </xdr:from>
    <xdr:to>
      <xdr:col>1</xdr:col>
      <xdr:colOff>95124</xdr:colOff>
      <xdr:row>31</xdr:row>
      <xdr:rowOff>50</xdr:rowOff>
    </xdr:to>
    <xdr:pic>
      <xdr:nvPicPr>
        <xdr:cNvPr id="207" name="Imagem 20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00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30</xdr:row>
      <xdr:rowOff>317500</xdr:rowOff>
    </xdr:from>
    <xdr:to>
      <xdr:col>12</xdr:col>
      <xdr:colOff>609474</xdr:colOff>
      <xdr:row>31</xdr:row>
      <xdr:rowOff>3225</xdr:rowOff>
    </xdr:to>
    <xdr:pic>
      <xdr:nvPicPr>
        <xdr:cNvPr id="208" name="Imagem 20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62039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304800</xdr:rowOff>
    </xdr:from>
    <xdr:to>
      <xdr:col>1</xdr:col>
      <xdr:colOff>95124</xdr:colOff>
      <xdr:row>32</xdr:row>
      <xdr:rowOff>50</xdr:rowOff>
    </xdr:to>
    <xdr:pic>
      <xdr:nvPicPr>
        <xdr:cNvPr id="209" name="Imagem 20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400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31</xdr:row>
      <xdr:rowOff>317500</xdr:rowOff>
    </xdr:from>
    <xdr:to>
      <xdr:col>12</xdr:col>
      <xdr:colOff>609474</xdr:colOff>
      <xdr:row>32</xdr:row>
      <xdr:rowOff>3225</xdr:rowOff>
    </xdr:to>
    <xdr:pic>
      <xdr:nvPicPr>
        <xdr:cNvPr id="210" name="Imagem 20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64039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304800</xdr:rowOff>
    </xdr:from>
    <xdr:to>
      <xdr:col>1</xdr:col>
      <xdr:colOff>95124</xdr:colOff>
      <xdr:row>33</xdr:row>
      <xdr:rowOff>50</xdr:rowOff>
    </xdr:to>
    <xdr:pic>
      <xdr:nvPicPr>
        <xdr:cNvPr id="211" name="Imagem 2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008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32</xdr:row>
      <xdr:rowOff>317500</xdr:rowOff>
    </xdr:from>
    <xdr:to>
      <xdr:col>12</xdr:col>
      <xdr:colOff>609474</xdr:colOff>
      <xdr:row>33</xdr:row>
      <xdr:rowOff>3225</xdr:rowOff>
    </xdr:to>
    <xdr:pic>
      <xdr:nvPicPr>
        <xdr:cNvPr id="212" name="Imagem 2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66040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304800</xdr:rowOff>
    </xdr:from>
    <xdr:to>
      <xdr:col>1</xdr:col>
      <xdr:colOff>95124</xdr:colOff>
      <xdr:row>34</xdr:row>
      <xdr:rowOff>50</xdr:rowOff>
    </xdr:to>
    <xdr:pic>
      <xdr:nvPicPr>
        <xdr:cNvPr id="213" name="Imagem 2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8008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33</xdr:row>
      <xdr:rowOff>317500</xdr:rowOff>
    </xdr:from>
    <xdr:to>
      <xdr:col>12</xdr:col>
      <xdr:colOff>609474</xdr:colOff>
      <xdr:row>34</xdr:row>
      <xdr:rowOff>3225</xdr:rowOff>
    </xdr:to>
    <xdr:pic>
      <xdr:nvPicPr>
        <xdr:cNvPr id="214" name="Imagem 21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68040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304800</xdr:rowOff>
    </xdr:from>
    <xdr:to>
      <xdr:col>1</xdr:col>
      <xdr:colOff>95124</xdr:colOff>
      <xdr:row>35</xdr:row>
      <xdr:rowOff>50</xdr:rowOff>
    </xdr:to>
    <xdr:pic>
      <xdr:nvPicPr>
        <xdr:cNvPr id="215" name="Imagem 21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008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34</xdr:row>
      <xdr:rowOff>317500</xdr:rowOff>
    </xdr:from>
    <xdr:to>
      <xdr:col>12</xdr:col>
      <xdr:colOff>609474</xdr:colOff>
      <xdr:row>35</xdr:row>
      <xdr:rowOff>3225</xdr:rowOff>
    </xdr:to>
    <xdr:pic>
      <xdr:nvPicPr>
        <xdr:cNvPr id="216" name="Imagem 21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70040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304800</xdr:rowOff>
    </xdr:from>
    <xdr:to>
      <xdr:col>1</xdr:col>
      <xdr:colOff>95124</xdr:colOff>
      <xdr:row>36</xdr:row>
      <xdr:rowOff>50</xdr:rowOff>
    </xdr:to>
    <xdr:pic>
      <xdr:nvPicPr>
        <xdr:cNvPr id="217" name="Imagem 21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009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35</xdr:row>
      <xdr:rowOff>317500</xdr:rowOff>
    </xdr:from>
    <xdr:to>
      <xdr:col>12</xdr:col>
      <xdr:colOff>609474</xdr:colOff>
      <xdr:row>36</xdr:row>
      <xdr:rowOff>3225</xdr:rowOff>
    </xdr:to>
    <xdr:pic>
      <xdr:nvPicPr>
        <xdr:cNvPr id="218" name="Imagem 21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72040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304800</xdr:rowOff>
    </xdr:from>
    <xdr:to>
      <xdr:col>1</xdr:col>
      <xdr:colOff>95124</xdr:colOff>
      <xdr:row>37</xdr:row>
      <xdr:rowOff>50</xdr:rowOff>
    </xdr:to>
    <xdr:pic>
      <xdr:nvPicPr>
        <xdr:cNvPr id="219" name="Imagem 21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4009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36</xdr:row>
      <xdr:rowOff>317500</xdr:rowOff>
    </xdr:from>
    <xdr:to>
      <xdr:col>12</xdr:col>
      <xdr:colOff>609474</xdr:colOff>
      <xdr:row>37</xdr:row>
      <xdr:rowOff>3225</xdr:rowOff>
    </xdr:to>
    <xdr:pic>
      <xdr:nvPicPr>
        <xdr:cNvPr id="220" name="Imagem 21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74041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304800</xdr:rowOff>
    </xdr:from>
    <xdr:to>
      <xdr:col>1</xdr:col>
      <xdr:colOff>95124</xdr:colOff>
      <xdr:row>38</xdr:row>
      <xdr:rowOff>50</xdr:rowOff>
    </xdr:to>
    <xdr:pic>
      <xdr:nvPicPr>
        <xdr:cNvPr id="221" name="Imagem 2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009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37</xdr:row>
      <xdr:rowOff>317500</xdr:rowOff>
    </xdr:from>
    <xdr:to>
      <xdr:col>12</xdr:col>
      <xdr:colOff>609474</xdr:colOff>
      <xdr:row>38</xdr:row>
      <xdr:rowOff>3225</xdr:rowOff>
    </xdr:to>
    <xdr:pic>
      <xdr:nvPicPr>
        <xdr:cNvPr id="222" name="Imagem 2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76041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304800</xdr:rowOff>
    </xdr:from>
    <xdr:to>
      <xdr:col>1</xdr:col>
      <xdr:colOff>95124</xdr:colOff>
      <xdr:row>39</xdr:row>
      <xdr:rowOff>50</xdr:rowOff>
    </xdr:to>
    <xdr:pic>
      <xdr:nvPicPr>
        <xdr:cNvPr id="223" name="Imagem 22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8009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38</xdr:row>
      <xdr:rowOff>317500</xdr:rowOff>
    </xdr:from>
    <xdr:to>
      <xdr:col>12</xdr:col>
      <xdr:colOff>609474</xdr:colOff>
      <xdr:row>39</xdr:row>
      <xdr:rowOff>3225</xdr:rowOff>
    </xdr:to>
    <xdr:pic>
      <xdr:nvPicPr>
        <xdr:cNvPr id="224" name="Imagem 22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78041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304800</xdr:rowOff>
    </xdr:from>
    <xdr:to>
      <xdr:col>1</xdr:col>
      <xdr:colOff>95124</xdr:colOff>
      <xdr:row>40</xdr:row>
      <xdr:rowOff>50</xdr:rowOff>
    </xdr:to>
    <xdr:pic>
      <xdr:nvPicPr>
        <xdr:cNvPr id="225" name="Imagem 22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0010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39</xdr:row>
      <xdr:rowOff>317500</xdr:rowOff>
    </xdr:from>
    <xdr:to>
      <xdr:col>12</xdr:col>
      <xdr:colOff>609474</xdr:colOff>
      <xdr:row>40</xdr:row>
      <xdr:rowOff>3225</xdr:rowOff>
    </xdr:to>
    <xdr:pic>
      <xdr:nvPicPr>
        <xdr:cNvPr id="226" name="Imagem 2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80041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304800</xdr:rowOff>
    </xdr:from>
    <xdr:to>
      <xdr:col>1</xdr:col>
      <xdr:colOff>95124</xdr:colOff>
      <xdr:row>41</xdr:row>
      <xdr:rowOff>50</xdr:rowOff>
    </xdr:to>
    <xdr:pic>
      <xdr:nvPicPr>
        <xdr:cNvPr id="227" name="Imagem 22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010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40</xdr:row>
      <xdr:rowOff>317500</xdr:rowOff>
    </xdr:from>
    <xdr:to>
      <xdr:col>12</xdr:col>
      <xdr:colOff>609474</xdr:colOff>
      <xdr:row>41</xdr:row>
      <xdr:rowOff>3225</xdr:rowOff>
    </xdr:to>
    <xdr:pic>
      <xdr:nvPicPr>
        <xdr:cNvPr id="228" name="Imagem 22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82042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304800</xdr:rowOff>
    </xdr:from>
    <xdr:to>
      <xdr:col>1</xdr:col>
      <xdr:colOff>95124</xdr:colOff>
      <xdr:row>42</xdr:row>
      <xdr:rowOff>50</xdr:rowOff>
    </xdr:to>
    <xdr:pic>
      <xdr:nvPicPr>
        <xdr:cNvPr id="229" name="Imagem 22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4010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41</xdr:row>
      <xdr:rowOff>317500</xdr:rowOff>
    </xdr:from>
    <xdr:to>
      <xdr:col>12</xdr:col>
      <xdr:colOff>609474</xdr:colOff>
      <xdr:row>42</xdr:row>
      <xdr:rowOff>3225</xdr:rowOff>
    </xdr:to>
    <xdr:pic>
      <xdr:nvPicPr>
        <xdr:cNvPr id="230" name="Imagem 22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84042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304800</xdr:rowOff>
    </xdr:from>
    <xdr:to>
      <xdr:col>1</xdr:col>
      <xdr:colOff>95124</xdr:colOff>
      <xdr:row>43</xdr:row>
      <xdr:rowOff>50</xdr:rowOff>
    </xdr:to>
    <xdr:pic>
      <xdr:nvPicPr>
        <xdr:cNvPr id="231" name="Imagem 23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6010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42</xdr:row>
      <xdr:rowOff>317500</xdr:rowOff>
    </xdr:from>
    <xdr:to>
      <xdr:col>12</xdr:col>
      <xdr:colOff>609474</xdr:colOff>
      <xdr:row>43</xdr:row>
      <xdr:rowOff>3225</xdr:rowOff>
    </xdr:to>
    <xdr:pic>
      <xdr:nvPicPr>
        <xdr:cNvPr id="232" name="Imagem 23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86042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304800</xdr:rowOff>
    </xdr:from>
    <xdr:to>
      <xdr:col>1</xdr:col>
      <xdr:colOff>95124</xdr:colOff>
      <xdr:row>44</xdr:row>
      <xdr:rowOff>50</xdr:rowOff>
    </xdr:to>
    <xdr:pic>
      <xdr:nvPicPr>
        <xdr:cNvPr id="233" name="Imagem 23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43</xdr:row>
      <xdr:rowOff>317500</xdr:rowOff>
    </xdr:from>
    <xdr:to>
      <xdr:col>12</xdr:col>
      <xdr:colOff>609474</xdr:colOff>
      <xdr:row>44</xdr:row>
      <xdr:rowOff>3225</xdr:rowOff>
    </xdr:to>
    <xdr:pic>
      <xdr:nvPicPr>
        <xdr:cNvPr id="234" name="Imagem 23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88042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304800</xdr:rowOff>
    </xdr:from>
    <xdr:to>
      <xdr:col>1</xdr:col>
      <xdr:colOff>95124</xdr:colOff>
      <xdr:row>45</xdr:row>
      <xdr:rowOff>50</xdr:rowOff>
    </xdr:to>
    <xdr:pic>
      <xdr:nvPicPr>
        <xdr:cNvPr id="235" name="Imagem 23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001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44</xdr:row>
      <xdr:rowOff>317500</xdr:rowOff>
    </xdr:from>
    <xdr:to>
      <xdr:col>12</xdr:col>
      <xdr:colOff>609474</xdr:colOff>
      <xdr:row>45</xdr:row>
      <xdr:rowOff>3225</xdr:rowOff>
    </xdr:to>
    <xdr:pic>
      <xdr:nvPicPr>
        <xdr:cNvPr id="236" name="Imagem 23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90043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304800</xdr:rowOff>
    </xdr:from>
    <xdr:to>
      <xdr:col>1</xdr:col>
      <xdr:colOff>95124</xdr:colOff>
      <xdr:row>46</xdr:row>
      <xdr:rowOff>50</xdr:rowOff>
    </xdr:to>
    <xdr:pic>
      <xdr:nvPicPr>
        <xdr:cNvPr id="237" name="Imagem 23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201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45</xdr:row>
      <xdr:rowOff>317500</xdr:rowOff>
    </xdr:from>
    <xdr:to>
      <xdr:col>12</xdr:col>
      <xdr:colOff>609474</xdr:colOff>
      <xdr:row>46</xdr:row>
      <xdr:rowOff>3225</xdr:rowOff>
    </xdr:to>
    <xdr:pic>
      <xdr:nvPicPr>
        <xdr:cNvPr id="238" name="Imagem 23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92043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304800</xdr:rowOff>
    </xdr:from>
    <xdr:to>
      <xdr:col>1</xdr:col>
      <xdr:colOff>95124</xdr:colOff>
      <xdr:row>47</xdr:row>
      <xdr:rowOff>50</xdr:rowOff>
    </xdr:to>
    <xdr:pic>
      <xdr:nvPicPr>
        <xdr:cNvPr id="239" name="Imagem 23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401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46</xdr:row>
      <xdr:rowOff>317500</xdr:rowOff>
    </xdr:from>
    <xdr:to>
      <xdr:col>12</xdr:col>
      <xdr:colOff>609474</xdr:colOff>
      <xdr:row>47</xdr:row>
      <xdr:rowOff>3225</xdr:rowOff>
    </xdr:to>
    <xdr:pic>
      <xdr:nvPicPr>
        <xdr:cNvPr id="240" name="Imagem 23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94043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304800</xdr:rowOff>
    </xdr:from>
    <xdr:to>
      <xdr:col>1</xdr:col>
      <xdr:colOff>95124</xdr:colOff>
      <xdr:row>48</xdr:row>
      <xdr:rowOff>50</xdr:rowOff>
    </xdr:to>
    <xdr:pic>
      <xdr:nvPicPr>
        <xdr:cNvPr id="241" name="Imagem 24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601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47</xdr:row>
      <xdr:rowOff>317500</xdr:rowOff>
    </xdr:from>
    <xdr:to>
      <xdr:col>12</xdr:col>
      <xdr:colOff>609474</xdr:colOff>
      <xdr:row>48</xdr:row>
      <xdr:rowOff>3225</xdr:rowOff>
    </xdr:to>
    <xdr:pic>
      <xdr:nvPicPr>
        <xdr:cNvPr id="242" name="Imagem 24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96043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304800</xdr:rowOff>
    </xdr:from>
    <xdr:to>
      <xdr:col>1</xdr:col>
      <xdr:colOff>95124</xdr:colOff>
      <xdr:row>49</xdr:row>
      <xdr:rowOff>50</xdr:rowOff>
    </xdr:to>
    <xdr:pic>
      <xdr:nvPicPr>
        <xdr:cNvPr id="243" name="Imagem 2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801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48</xdr:row>
      <xdr:rowOff>317500</xdr:rowOff>
    </xdr:from>
    <xdr:to>
      <xdr:col>12</xdr:col>
      <xdr:colOff>609474</xdr:colOff>
      <xdr:row>49</xdr:row>
      <xdr:rowOff>3225</xdr:rowOff>
    </xdr:to>
    <xdr:pic>
      <xdr:nvPicPr>
        <xdr:cNvPr id="244" name="Imagem 24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98044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304800</xdr:rowOff>
    </xdr:from>
    <xdr:to>
      <xdr:col>1</xdr:col>
      <xdr:colOff>95124</xdr:colOff>
      <xdr:row>50</xdr:row>
      <xdr:rowOff>50</xdr:rowOff>
    </xdr:to>
    <xdr:pic>
      <xdr:nvPicPr>
        <xdr:cNvPr id="245" name="Imagem 24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001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49</xdr:row>
      <xdr:rowOff>317500</xdr:rowOff>
    </xdr:from>
    <xdr:to>
      <xdr:col>12</xdr:col>
      <xdr:colOff>609474</xdr:colOff>
      <xdr:row>50</xdr:row>
      <xdr:rowOff>3225</xdr:rowOff>
    </xdr:to>
    <xdr:pic>
      <xdr:nvPicPr>
        <xdr:cNvPr id="246" name="Imagem 24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00044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304800</xdr:rowOff>
    </xdr:from>
    <xdr:to>
      <xdr:col>1</xdr:col>
      <xdr:colOff>95124</xdr:colOff>
      <xdr:row>51</xdr:row>
      <xdr:rowOff>50</xdr:rowOff>
    </xdr:to>
    <xdr:pic>
      <xdr:nvPicPr>
        <xdr:cNvPr id="247" name="Imagem 24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01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50</xdr:row>
      <xdr:rowOff>317500</xdr:rowOff>
    </xdr:from>
    <xdr:to>
      <xdr:col>12</xdr:col>
      <xdr:colOff>609474</xdr:colOff>
      <xdr:row>51</xdr:row>
      <xdr:rowOff>3225</xdr:rowOff>
    </xdr:to>
    <xdr:pic>
      <xdr:nvPicPr>
        <xdr:cNvPr id="248" name="Imagem 24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02044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304800</xdr:rowOff>
    </xdr:from>
    <xdr:to>
      <xdr:col>1</xdr:col>
      <xdr:colOff>95124</xdr:colOff>
      <xdr:row>52</xdr:row>
      <xdr:rowOff>50</xdr:rowOff>
    </xdr:to>
    <xdr:pic>
      <xdr:nvPicPr>
        <xdr:cNvPr id="249" name="Imagem 24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401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51</xdr:row>
      <xdr:rowOff>317500</xdr:rowOff>
    </xdr:from>
    <xdr:to>
      <xdr:col>12</xdr:col>
      <xdr:colOff>609474</xdr:colOff>
      <xdr:row>52</xdr:row>
      <xdr:rowOff>3225</xdr:rowOff>
    </xdr:to>
    <xdr:pic>
      <xdr:nvPicPr>
        <xdr:cNvPr id="250" name="Imagem 24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04044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304800</xdr:rowOff>
    </xdr:from>
    <xdr:to>
      <xdr:col>1</xdr:col>
      <xdr:colOff>95124</xdr:colOff>
      <xdr:row>53</xdr:row>
      <xdr:rowOff>50</xdr:rowOff>
    </xdr:to>
    <xdr:pic>
      <xdr:nvPicPr>
        <xdr:cNvPr id="251" name="Imagem 25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601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52</xdr:row>
      <xdr:rowOff>317500</xdr:rowOff>
    </xdr:from>
    <xdr:to>
      <xdr:col>12</xdr:col>
      <xdr:colOff>609474</xdr:colOff>
      <xdr:row>53</xdr:row>
      <xdr:rowOff>3225</xdr:rowOff>
    </xdr:to>
    <xdr:pic>
      <xdr:nvPicPr>
        <xdr:cNvPr id="252" name="Imagem 25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06045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304800</xdr:rowOff>
    </xdr:from>
    <xdr:to>
      <xdr:col>1</xdr:col>
      <xdr:colOff>95124</xdr:colOff>
      <xdr:row>54</xdr:row>
      <xdr:rowOff>50</xdr:rowOff>
    </xdr:to>
    <xdr:pic>
      <xdr:nvPicPr>
        <xdr:cNvPr id="253" name="Imagem 25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801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53</xdr:row>
      <xdr:rowOff>317500</xdr:rowOff>
    </xdr:from>
    <xdr:to>
      <xdr:col>12</xdr:col>
      <xdr:colOff>609474</xdr:colOff>
      <xdr:row>54</xdr:row>
      <xdr:rowOff>3225</xdr:rowOff>
    </xdr:to>
    <xdr:pic>
      <xdr:nvPicPr>
        <xdr:cNvPr id="254" name="Imagem 25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08045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304800</xdr:rowOff>
    </xdr:from>
    <xdr:to>
      <xdr:col>1</xdr:col>
      <xdr:colOff>95124</xdr:colOff>
      <xdr:row>55</xdr:row>
      <xdr:rowOff>50</xdr:rowOff>
    </xdr:to>
    <xdr:pic>
      <xdr:nvPicPr>
        <xdr:cNvPr id="255" name="Imagem 25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001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54</xdr:row>
      <xdr:rowOff>317500</xdr:rowOff>
    </xdr:from>
    <xdr:to>
      <xdr:col>12</xdr:col>
      <xdr:colOff>609474</xdr:colOff>
      <xdr:row>55</xdr:row>
      <xdr:rowOff>3225</xdr:rowOff>
    </xdr:to>
    <xdr:pic>
      <xdr:nvPicPr>
        <xdr:cNvPr id="256" name="Imagem 25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10045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304800</xdr:rowOff>
    </xdr:from>
    <xdr:to>
      <xdr:col>1</xdr:col>
      <xdr:colOff>95124</xdr:colOff>
      <xdr:row>56</xdr:row>
      <xdr:rowOff>50</xdr:rowOff>
    </xdr:to>
    <xdr:pic>
      <xdr:nvPicPr>
        <xdr:cNvPr id="257" name="Imagem 25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201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55</xdr:row>
      <xdr:rowOff>317500</xdr:rowOff>
    </xdr:from>
    <xdr:to>
      <xdr:col>12</xdr:col>
      <xdr:colOff>609474</xdr:colOff>
      <xdr:row>56</xdr:row>
      <xdr:rowOff>3225</xdr:rowOff>
    </xdr:to>
    <xdr:pic>
      <xdr:nvPicPr>
        <xdr:cNvPr id="258" name="Imagem 25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12045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304800</xdr:rowOff>
    </xdr:from>
    <xdr:to>
      <xdr:col>1</xdr:col>
      <xdr:colOff>95124</xdr:colOff>
      <xdr:row>57</xdr:row>
      <xdr:rowOff>50</xdr:rowOff>
    </xdr:to>
    <xdr:pic>
      <xdr:nvPicPr>
        <xdr:cNvPr id="259" name="Imagem 25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401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56</xdr:row>
      <xdr:rowOff>317500</xdr:rowOff>
    </xdr:from>
    <xdr:to>
      <xdr:col>12</xdr:col>
      <xdr:colOff>609474</xdr:colOff>
      <xdr:row>57</xdr:row>
      <xdr:rowOff>3225</xdr:rowOff>
    </xdr:to>
    <xdr:pic>
      <xdr:nvPicPr>
        <xdr:cNvPr id="260" name="Imagem 25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14046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304800</xdr:rowOff>
    </xdr:from>
    <xdr:to>
      <xdr:col>1</xdr:col>
      <xdr:colOff>95124</xdr:colOff>
      <xdr:row>58</xdr:row>
      <xdr:rowOff>50</xdr:rowOff>
    </xdr:to>
    <xdr:pic>
      <xdr:nvPicPr>
        <xdr:cNvPr id="261" name="Imagem 26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601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57</xdr:row>
      <xdr:rowOff>317500</xdr:rowOff>
    </xdr:from>
    <xdr:to>
      <xdr:col>12</xdr:col>
      <xdr:colOff>609474</xdr:colOff>
      <xdr:row>58</xdr:row>
      <xdr:rowOff>3225</xdr:rowOff>
    </xdr:to>
    <xdr:pic>
      <xdr:nvPicPr>
        <xdr:cNvPr id="262" name="Imagem 26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16046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304800</xdr:rowOff>
    </xdr:from>
    <xdr:to>
      <xdr:col>1</xdr:col>
      <xdr:colOff>95124</xdr:colOff>
      <xdr:row>59</xdr:row>
      <xdr:rowOff>50</xdr:rowOff>
    </xdr:to>
    <xdr:pic>
      <xdr:nvPicPr>
        <xdr:cNvPr id="263" name="Imagem 26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801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58</xdr:row>
      <xdr:rowOff>317500</xdr:rowOff>
    </xdr:from>
    <xdr:to>
      <xdr:col>12</xdr:col>
      <xdr:colOff>609474</xdr:colOff>
      <xdr:row>59</xdr:row>
      <xdr:rowOff>3225</xdr:rowOff>
    </xdr:to>
    <xdr:pic>
      <xdr:nvPicPr>
        <xdr:cNvPr id="264" name="Imagem 26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18046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304800</xdr:rowOff>
    </xdr:from>
    <xdr:to>
      <xdr:col>1</xdr:col>
      <xdr:colOff>95124</xdr:colOff>
      <xdr:row>60</xdr:row>
      <xdr:rowOff>50</xdr:rowOff>
    </xdr:to>
    <xdr:pic>
      <xdr:nvPicPr>
        <xdr:cNvPr id="265" name="Imagem 26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001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59</xdr:row>
      <xdr:rowOff>317500</xdr:rowOff>
    </xdr:from>
    <xdr:to>
      <xdr:col>12</xdr:col>
      <xdr:colOff>609474</xdr:colOff>
      <xdr:row>60</xdr:row>
      <xdr:rowOff>3225</xdr:rowOff>
    </xdr:to>
    <xdr:pic>
      <xdr:nvPicPr>
        <xdr:cNvPr id="266" name="Imagem 26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20046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304800</xdr:rowOff>
    </xdr:from>
    <xdr:to>
      <xdr:col>1</xdr:col>
      <xdr:colOff>95124</xdr:colOff>
      <xdr:row>61</xdr:row>
      <xdr:rowOff>50</xdr:rowOff>
    </xdr:to>
    <xdr:pic>
      <xdr:nvPicPr>
        <xdr:cNvPr id="267" name="Imagem 26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201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60</xdr:row>
      <xdr:rowOff>317500</xdr:rowOff>
    </xdr:from>
    <xdr:to>
      <xdr:col>12</xdr:col>
      <xdr:colOff>609474</xdr:colOff>
      <xdr:row>61</xdr:row>
      <xdr:rowOff>3225</xdr:rowOff>
    </xdr:to>
    <xdr:pic>
      <xdr:nvPicPr>
        <xdr:cNvPr id="268" name="Imagem 26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22047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304800</xdr:rowOff>
    </xdr:from>
    <xdr:to>
      <xdr:col>1</xdr:col>
      <xdr:colOff>95124</xdr:colOff>
      <xdr:row>62</xdr:row>
      <xdr:rowOff>50</xdr:rowOff>
    </xdr:to>
    <xdr:pic>
      <xdr:nvPicPr>
        <xdr:cNvPr id="269" name="Imagem 26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401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61</xdr:row>
      <xdr:rowOff>317500</xdr:rowOff>
    </xdr:from>
    <xdr:to>
      <xdr:col>12</xdr:col>
      <xdr:colOff>609474</xdr:colOff>
      <xdr:row>62</xdr:row>
      <xdr:rowOff>3225</xdr:rowOff>
    </xdr:to>
    <xdr:pic>
      <xdr:nvPicPr>
        <xdr:cNvPr id="270" name="Imagem 26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24047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304800</xdr:rowOff>
    </xdr:from>
    <xdr:to>
      <xdr:col>1</xdr:col>
      <xdr:colOff>95124</xdr:colOff>
      <xdr:row>63</xdr:row>
      <xdr:rowOff>50</xdr:rowOff>
    </xdr:to>
    <xdr:pic>
      <xdr:nvPicPr>
        <xdr:cNvPr id="271" name="Imagem 27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601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62</xdr:row>
      <xdr:rowOff>317500</xdr:rowOff>
    </xdr:from>
    <xdr:to>
      <xdr:col>12</xdr:col>
      <xdr:colOff>609474</xdr:colOff>
      <xdr:row>63</xdr:row>
      <xdr:rowOff>3225</xdr:rowOff>
    </xdr:to>
    <xdr:pic>
      <xdr:nvPicPr>
        <xdr:cNvPr id="272" name="Imagem 27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26047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304800</xdr:rowOff>
    </xdr:from>
    <xdr:to>
      <xdr:col>1</xdr:col>
      <xdr:colOff>95124</xdr:colOff>
      <xdr:row>64</xdr:row>
      <xdr:rowOff>50</xdr:rowOff>
    </xdr:to>
    <xdr:pic>
      <xdr:nvPicPr>
        <xdr:cNvPr id="273" name="Imagem 27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801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63</xdr:row>
      <xdr:rowOff>317500</xdr:rowOff>
    </xdr:from>
    <xdr:to>
      <xdr:col>12</xdr:col>
      <xdr:colOff>609474</xdr:colOff>
      <xdr:row>64</xdr:row>
      <xdr:rowOff>3225</xdr:rowOff>
    </xdr:to>
    <xdr:pic>
      <xdr:nvPicPr>
        <xdr:cNvPr id="274" name="Imagem 27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28047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304800</xdr:rowOff>
    </xdr:from>
    <xdr:to>
      <xdr:col>1</xdr:col>
      <xdr:colOff>95124</xdr:colOff>
      <xdr:row>65</xdr:row>
      <xdr:rowOff>50</xdr:rowOff>
    </xdr:to>
    <xdr:pic>
      <xdr:nvPicPr>
        <xdr:cNvPr id="275" name="Imagem 27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001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64</xdr:row>
      <xdr:rowOff>317500</xdr:rowOff>
    </xdr:from>
    <xdr:to>
      <xdr:col>12</xdr:col>
      <xdr:colOff>609474</xdr:colOff>
      <xdr:row>65</xdr:row>
      <xdr:rowOff>3225</xdr:rowOff>
    </xdr:to>
    <xdr:pic>
      <xdr:nvPicPr>
        <xdr:cNvPr id="276" name="Imagem 27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30048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304800</xdr:rowOff>
    </xdr:from>
    <xdr:to>
      <xdr:col>1</xdr:col>
      <xdr:colOff>95124</xdr:colOff>
      <xdr:row>66</xdr:row>
      <xdr:rowOff>50</xdr:rowOff>
    </xdr:to>
    <xdr:pic>
      <xdr:nvPicPr>
        <xdr:cNvPr id="277" name="Imagem 27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201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65</xdr:row>
      <xdr:rowOff>317500</xdr:rowOff>
    </xdr:from>
    <xdr:to>
      <xdr:col>12</xdr:col>
      <xdr:colOff>609474</xdr:colOff>
      <xdr:row>66</xdr:row>
      <xdr:rowOff>3225</xdr:rowOff>
    </xdr:to>
    <xdr:pic>
      <xdr:nvPicPr>
        <xdr:cNvPr id="278" name="Imagem 27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32048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304800</xdr:rowOff>
    </xdr:from>
    <xdr:to>
      <xdr:col>1</xdr:col>
      <xdr:colOff>95124</xdr:colOff>
      <xdr:row>67</xdr:row>
      <xdr:rowOff>50</xdr:rowOff>
    </xdr:to>
    <xdr:pic>
      <xdr:nvPicPr>
        <xdr:cNvPr id="279" name="Imagem 27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401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66</xdr:row>
      <xdr:rowOff>317500</xdr:rowOff>
    </xdr:from>
    <xdr:to>
      <xdr:col>12</xdr:col>
      <xdr:colOff>609474</xdr:colOff>
      <xdr:row>67</xdr:row>
      <xdr:rowOff>3225</xdr:rowOff>
    </xdr:to>
    <xdr:pic>
      <xdr:nvPicPr>
        <xdr:cNvPr id="280" name="Imagem 27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34048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304800</xdr:rowOff>
    </xdr:from>
    <xdr:to>
      <xdr:col>1</xdr:col>
      <xdr:colOff>95124</xdr:colOff>
      <xdr:row>68</xdr:row>
      <xdr:rowOff>50</xdr:rowOff>
    </xdr:to>
    <xdr:pic>
      <xdr:nvPicPr>
        <xdr:cNvPr id="281" name="Imagem 28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601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67</xdr:row>
      <xdr:rowOff>317500</xdr:rowOff>
    </xdr:from>
    <xdr:to>
      <xdr:col>12</xdr:col>
      <xdr:colOff>609474</xdr:colOff>
      <xdr:row>68</xdr:row>
      <xdr:rowOff>3225</xdr:rowOff>
    </xdr:to>
    <xdr:pic>
      <xdr:nvPicPr>
        <xdr:cNvPr id="282" name="Imagem 28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36048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304800</xdr:rowOff>
    </xdr:from>
    <xdr:to>
      <xdr:col>1</xdr:col>
      <xdr:colOff>95124</xdr:colOff>
      <xdr:row>69</xdr:row>
      <xdr:rowOff>50</xdr:rowOff>
    </xdr:to>
    <xdr:pic>
      <xdr:nvPicPr>
        <xdr:cNvPr id="283" name="Imagem 28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801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68</xdr:row>
      <xdr:rowOff>317500</xdr:rowOff>
    </xdr:from>
    <xdr:to>
      <xdr:col>12</xdr:col>
      <xdr:colOff>609474</xdr:colOff>
      <xdr:row>69</xdr:row>
      <xdr:rowOff>3225</xdr:rowOff>
    </xdr:to>
    <xdr:pic>
      <xdr:nvPicPr>
        <xdr:cNvPr id="284" name="Imagem 28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38049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304800</xdr:rowOff>
    </xdr:from>
    <xdr:to>
      <xdr:col>1</xdr:col>
      <xdr:colOff>95124</xdr:colOff>
      <xdr:row>70</xdr:row>
      <xdr:rowOff>50</xdr:rowOff>
    </xdr:to>
    <xdr:pic>
      <xdr:nvPicPr>
        <xdr:cNvPr id="285" name="Imagem 28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01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69</xdr:row>
      <xdr:rowOff>317500</xdr:rowOff>
    </xdr:from>
    <xdr:to>
      <xdr:col>12</xdr:col>
      <xdr:colOff>609474</xdr:colOff>
      <xdr:row>70</xdr:row>
      <xdr:rowOff>3225</xdr:rowOff>
    </xdr:to>
    <xdr:pic>
      <xdr:nvPicPr>
        <xdr:cNvPr id="286" name="Imagem 28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40049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304800</xdr:rowOff>
    </xdr:from>
    <xdr:to>
      <xdr:col>1</xdr:col>
      <xdr:colOff>95124</xdr:colOff>
      <xdr:row>71</xdr:row>
      <xdr:rowOff>50</xdr:rowOff>
    </xdr:to>
    <xdr:pic>
      <xdr:nvPicPr>
        <xdr:cNvPr id="287" name="Imagem 28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01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70</xdr:row>
      <xdr:rowOff>317500</xdr:rowOff>
    </xdr:from>
    <xdr:to>
      <xdr:col>12</xdr:col>
      <xdr:colOff>609474</xdr:colOff>
      <xdr:row>71</xdr:row>
      <xdr:rowOff>3225</xdr:rowOff>
    </xdr:to>
    <xdr:pic>
      <xdr:nvPicPr>
        <xdr:cNvPr id="288" name="Imagem 28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42049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304800</xdr:rowOff>
    </xdr:from>
    <xdr:to>
      <xdr:col>1</xdr:col>
      <xdr:colOff>95124</xdr:colOff>
      <xdr:row>72</xdr:row>
      <xdr:rowOff>50</xdr:rowOff>
    </xdr:to>
    <xdr:pic>
      <xdr:nvPicPr>
        <xdr:cNvPr id="289" name="Imagem 28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401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71</xdr:row>
      <xdr:rowOff>317500</xdr:rowOff>
    </xdr:from>
    <xdr:to>
      <xdr:col>12</xdr:col>
      <xdr:colOff>609474</xdr:colOff>
      <xdr:row>72</xdr:row>
      <xdr:rowOff>3225</xdr:rowOff>
    </xdr:to>
    <xdr:pic>
      <xdr:nvPicPr>
        <xdr:cNvPr id="290" name="Imagem 28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44049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304800</xdr:rowOff>
    </xdr:from>
    <xdr:to>
      <xdr:col>1</xdr:col>
      <xdr:colOff>95124</xdr:colOff>
      <xdr:row>73</xdr:row>
      <xdr:rowOff>50</xdr:rowOff>
    </xdr:to>
    <xdr:pic>
      <xdr:nvPicPr>
        <xdr:cNvPr id="291" name="Imagem 29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6018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72</xdr:row>
      <xdr:rowOff>317500</xdr:rowOff>
    </xdr:from>
    <xdr:to>
      <xdr:col>12</xdr:col>
      <xdr:colOff>609474</xdr:colOff>
      <xdr:row>73</xdr:row>
      <xdr:rowOff>3225</xdr:rowOff>
    </xdr:to>
    <xdr:pic>
      <xdr:nvPicPr>
        <xdr:cNvPr id="292" name="Imagem 29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46050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304800</xdr:rowOff>
    </xdr:from>
    <xdr:to>
      <xdr:col>1</xdr:col>
      <xdr:colOff>95124</xdr:colOff>
      <xdr:row>74</xdr:row>
      <xdr:rowOff>50</xdr:rowOff>
    </xdr:to>
    <xdr:pic>
      <xdr:nvPicPr>
        <xdr:cNvPr id="293" name="Imagem 29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8018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73</xdr:row>
      <xdr:rowOff>317500</xdr:rowOff>
    </xdr:from>
    <xdr:to>
      <xdr:col>12</xdr:col>
      <xdr:colOff>609474</xdr:colOff>
      <xdr:row>74</xdr:row>
      <xdr:rowOff>3225</xdr:rowOff>
    </xdr:to>
    <xdr:pic>
      <xdr:nvPicPr>
        <xdr:cNvPr id="294" name="Imagem 29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48050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304800</xdr:rowOff>
    </xdr:from>
    <xdr:to>
      <xdr:col>1</xdr:col>
      <xdr:colOff>95124</xdr:colOff>
      <xdr:row>75</xdr:row>
      <xdr:rowOff>50</xdr:rowOff>
    </xdr:to>
    <xdr:pic>
      <xdr:nvPicPr>
        <xdr:cNvPr id="295" name="Imagem 29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0018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74</xdr:row>
      <xdr:rowOff>317500</xdr:rowOff>
    </xdr:from>
    <xdr:to>
      <xdr:col>12</xdr:col>
      <xdr:colOff>609474</xdr:colOff>
      <xdr:row>75</xdr:row>
      <xdr:rowOff>3225</xdr:rowOff>
    </xdr:to>
    <xdr:pic>
      <xdr:nvPicPr>
        <xdr:cNvPr id="296" name="Imagem 2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50050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304800</xdr:rowOff>
    </xdr:from>
    <xdr:to>
      <xdr:col>1</xdr:col>
      <xdr:colOff>95124</xdr:colOff>
      <xdr:row>76</xdr:row>
      <xdr:rowOff>50</xdr:rowOff>
    </xdr:to>
    <xdr:pic>
      <xdr:nvPicPr>
        <xdr:cNvPr id="297" name="Imagem 29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2019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75</xdr:row>
      <xdr:rowOff>317500</xdr:rowOff>
    </xdr:from>
    <xdr:to>
      <xdr:col>12</xdr:col>
      <xdr:colOff>609474</xdr:colOff>
      <xdr:row>76</xdr:row>
      <xdr:rowOff>3225</xdr:rowOff>
    </xdr:to>
    <xdr:pic>
      <xdr:nvPicPr>
        <xdr:cNvPr id="298" name="Imagem 29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52050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304800</xdr:rowOff>
    </xdr:from>
    <xdr:to>
      <xdr:col>1</xdr:col>
      <xdr:colOff>95124</xdr:colOff>
      <xdr:row>77</xdr:row>
      <xdr:rowOff>50</xdr:rowOff>
    </xdr:to>
    <xdr:pic>
      <xdr:nvPicPr>
        <xdr:cNvPr id="299" name="Imagem 29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4019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76</xdr:row>
      <xdr:rowOff>317500</xdr:rowOff>
    </xdr:from>
    <xdr:to>
      <xdr:col>12</xdr:col>
      <xdr:colOff>609474</xdr:colOff>
      <xdr:row>77</xdr:row>
      <xdr:rowOff>3225</xdr:rowOff>
    </xdr:to>
    <xdr:pic>
      <xdr:nvPicPr>
        <xdr:cNvPr id="300" name="Imagem 29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54051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304800</xdr:rowOff>
    </xdr:from>
    <xdr:to>
      <xdr:col>1</xdr:col>
      <xdr:colOff>95124</xdr:colOff>
      <xdr:row>78</xdr:row>
      <xdr:rowOff>50</xdr:rowOff>
    </xdr:to>
    <xdr:pic>
      <xdr:nvPicPr>
        <xdr:cNvPr id="301" name="Imagem 30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6019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77</xdr:row>
      <xdr:rowOff>317500</xdr:rowOff>
    </xdr:from>
    <xdr:to>
      <xdr:col>12</xdr:col>
      <xdr:colOff>609474</xdr:colOff>
      <xdr:row>78</xdr:row>
      <xdr:rowOff>3225</xdr:rowOff>
    </xdr:to>
    <xdr:pic>
      <xdr:nvPicPr>
        <xdr:cNvPr id="302" name="Imagem 3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56051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304800</xdr:rowOff>
    </xdr:from>
    <xdr:to>
      <xdr:col>1</xdr:col>
      <xdr:colOff>95124</xdr:colOff>
      <xdr:row>79</xdr:row>
      <xdr:rowOff>50</xdr:rowOff>
    </xdr:to>
    <xdr:pic>
      <xdr:nvPicPr>
        <xdr:cNvPr id="303" name="Imagem 3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8019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78</xdr:row>
      <xdr:rowOff>317500</xdr:rowOff>
    </xdr:from>
    <xdr:to>
      <xdr:col>12</xdr:col>
      <xdr:colOff>609474</xdr:colOff>
      <xdr:row>79</xdr:row>
      <xdr:rowOff>3225</xdr:rowOff>
    </xdr:to>
    <xdr:pic>
      <xdr:nvPicPr>
        <xdr:cNvPr id="304" name="Imagem 30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58051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304800</xdr:rowOff>
    </xdr:from>
    <xdr:to>
      <xdr:col>1</xdr:col>
      <xdr:colOff>95124</xdr:colOff>
      <xdr:row>80</xdr:row>
      <xdr:rowOff>50</xdr:rowOff>
    </xdr:to>
    <xdr:pic>
      <xdr:nvPicPr>
        <xdr:cNvPr id="305" name="Imagem 30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0020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79</xdr:row>
      <xdr:rowOff>317500</xdr:rowOff>
    </xdr:from>
    <xdr:to>
      <xdr:col>12</xdr:col>
      <xdr:colOff>609474</xdr:colOff>
      <xdr:row>80</xdr:row>
      <xdr:rowOff>3225</xdr:rowOff>
    </xdr:to>
    <xdr:pic>
      <xdr:nvPicPr>
        <xdr:cNvPr id="306" name="Imagem 30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60051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304800</xdr:rowOff>
    </xdr:from>
    <xdr:to>
      <xdr:col>1</xdr:col>
      <xdr:colOff>95124</xdr:colOff>
      <xdr:row>81</xdr:row>
      <xdr:rowOff>50</xdr:rowOff>
    </xdr:to>
    <xdr:pic>
      <xdr:nvPicPr>
        <xdr:cNvPr id="307" name="Imagem 30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2020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80</xdr:row>
      <xdr:rowOff>317500</xdr:rowOff>
    </xdr:from>
    <xdr:to>
      <xdr:col>12</xdr:col>
      <xdr:colOff>609474</xdr:colOff>
      <xdr:row>81</xdr:row>
      <xdr:rowOff>3225</xdr:rowOff>
    </xdr:to>
    <xdr:pic>
      <xdr:nvPicPr>
        <xdr:cNvPr id="308" name="Imagem 30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62052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304800</xdr:rowOff>
    </xdr:from>
    <xdr:to>
      <xdr:col>1</xdr:col>
      <xdr:colOff>95124</xdr:colOff>
      <xdr:row>82</xdr:row>
      <xdr:rowOff>50</xdr:rowOff>
    </xdr:to>
    <xdr:pic>
      <xdr:nvPicPr>
        <xdr:cNvPr id="309" name="Imagem 30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020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81</xdr:row>
      <xdr:rowOff>317500</xdr:rowOff>
    </xdr:from>
    <xdr:to>
      <xdr:col>12</xdr:col>
      <xdr:colOff>609474</xdr:colOff>
      <xdr:row>82</xdr:row>
      <xdr:rowOff>3225</xdr:rowOff>
    </xdr:to>
    <xdr:pic>
      <xdr:nvPicPr>
        <xdr:cNvPr id="310" name="Imagem 30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64052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304800</xdr:rowOff>
    </xdr:from>
    <xdr:to>
      <xdr:col>1</xdr:col>
      <xdr:colOff>95124</xdr:colOff>
      <xdr:row>83</xdr:row>
      <xdr:rowOff>50</xdr:rowOff>
    </xdr:to>
    <xdr:pic>
      <xdr:nvPicPr>
        <xdr:cNvPr id="311" name="Imagem 3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6020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82</xdr:row>
      <xdr:rowOff>317500</xdr:rowOff>
    </xdr:from>
    <xdr:to>
      <xdr:col>12</xdr:col>
      <xdr:colOff>609474</xdr:colOff>
      <xdr:row>83</xdr:row>
      <xdr:rowOff>3225</xdr:rowOff>
    </xdr:to>
    <xdr:pic>
      <xdr:nvPicPr>
        <xdr:cNvPr id="312" name="Imagem 3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66052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304800</xdr:rowOff>
    </xdr:from>
    <xdr:to>
      <xdr:col>1</xdr:col>
      <xdr:colOff>95124</xdr:colOff>
      <xdr:row>84</xdr:row>
      <xdr:rowOff>50</xdr:rowOff>
    </xdr:to>
    <xdr:pic>
      <xdr:nvPicPr>
        <xdr:cNvPr id="313" name="Imagem 3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802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83</xdr:row>
      <xdr:rowOff>317500</xdr:rowOff>
    </xdr:from>
    <xdr:to>
      <xdr:col>12</xdr:col>
      <xdr:colOff>609474</xdr:colOff>
      <xdr:row>84</xdr:row>
      <xdr:rowOff>3225</xdr:rowOff>
    </xdr:to>
    <xdr:pic>
      <xdr:nvPicPr>
        <xdr:cNvPr id="314" name="Imagem 31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68052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304800</xdr:rowOff>
    </xdr:from>
    <xdr:to>
      <xdr:col>1</xdr:col>
      <xdr:colOff>95124</xdr:colOff>
      <xdr:row>85</xdr:row>
      <xdr:rowOff>50</xdr:rowOff>
    </xdr:to>
    <xdr:pic>
      <xdr:nvPicPr>
        <xdr:cNvPr id="315" name="Imagem 31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002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84</xdr:row>
      <xdr:rowOff>317500</xdr:rowOff>
    </xdr:from>
    <xdr:to>
      <xdr:col>12</xdr:col>
      <xdr:colOff>609474</xdr:colOff>
      <xdr:row>85</xdr:row>
      <xdr:rowOff>3225</xdr:rowOff>
    </xdr:to>
    <xdr:pic>
      <xdr:nvPicPr>
        <xdr:cNvPr id="316" name="Imagem 31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70053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304800</xdr:rowOff>
    </xdr:from>
    <xdr:to>
      <xdr:col>1</xdr:col>
      <xdr:colOff>95124</xdr:colOff>
      <xdr:row>86</xdr:row>
      <xdr:rowOff>50</xdr:rowOff>
    </xdr:to>
    <xdr:pic>
      <xdr:nvPicPr>
        <xdr:cNvPr id="317" name="Imagem 31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202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85</xdr:row>
      <xdr:rowOff>317500</xdr:rowOff>
    </xdr:from>
    <xdr:to>
      <xdr:col>12</xdr:col>
      <xdr:colOff>609474</xdr:colOff>
      <xdr:row>86</xdr:row>
      <xdr:rowOff>3225</xdr:rowOff>
    </xdr:to>
    <xdr:pic>
      <xdr:nvPicPr>
        <xdr:cNvPr id="318" name="Imagem 31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72053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304800</xdr:rowOff>
    </xdr:from>
    <xdr:to>
      <xdr:col>1</xdr:col>
      <xdr:colOff>95124</xdr:colOff>
      <xdr:row>87</xdr:row>
      <xdr:rowOff>50</xdr:rowOff>
    </xdr:to>
    <xdr:pic>
      <xdr:nvPicPr>
        <xdr:cNvPr id="319" name="Imagem 31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402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86</xdr:row>
      <xdr:rowOff>317500</xdr:rowOff>
    </xdr:from>
    <xdr:to>
      <xdr:col>12</xdr:col>
      <xdr:colOff>609474</xdr:colOff>
      <xdr:row>87</xdr:row>
      <xdr:rowOff>3225</xdr:rowOff>
    </xdr:to>
    <xdr:pic>
      <xdr:nvPicPr>
        <xdr:cNvPr id="320" name="Imagem 31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74053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304800</xdr:rowOff>
    </xdr:from>
    <xdr:to>
      <xdr:col>1</xdr:col>
      <xdr:colOff>95124</xdr:colOff>
      <xdr:row>88</xdr:row>
      <xdr:rowOff>50</xdr:rowOff>
    </xdr:to>
    <xdr:pic>
      <xdr:nvPicPr>
        <xdr:cNvPr id="321" name="Imagem 3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602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87</xdr:row>
      <xdr:rowOff>317500</xdr:rowOff>
    </xdr:from>
    <xdr:to>
      <xdr:col>12</xdr:col>
      <xdr:colOff>609474</xdr:colOff>
      <xdr:row>88</xdr:row>
      <xdr:rowOff>3225</xdr:rowOff>
    </xdr:to>
    <xdr:pic>
      <xdr:nvPicPr>
        <xdr:cNvPr id="322" name="Imagem 3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76053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304800</xdr:rowOff>
    </xdr:from>
    <xdr:to>
      <xdr:col>1</xdr:col>
      <xdr:colOff>95124</xdr:colOff>
      <xdr:row>89</xdr:row>
      <xdr:rowOff>50</xdr:rowOff>
    </xdr:to>
    <xdr:pic>
      <xdr:nvPicPr>
        <xdr:cNvPr id="323" name="Imagem 32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802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88</xdr:row>
      <xdr:rowOff>317500</xdr:rowOff>
    </xdr:from>
    <xdr:to>
      <xdr:col>12</xdr:col>
      <xdr:colOff>609474</xdr:colOff>
      <xdr:row>89</xdr:row>
      <xdr:rowOff>3225</xdr:rowOff>
    </xdr:to>
    <xdr:pic>
      <xdr:nvPicPr>
        <xdr:cNvPr id="324" name="Imagem 32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78054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304800</xdr:rowOff>
    </xdr:from>
    <xdr:to>
      <xdr:col>1</xdr:col>
      <xdr:colOff>95124</xdr:colOff>
      <xdr:row>90</xdr:row>
      <xdr:rowOff>50</xdr:rowOff>
    </xdr:to>
    <xdr:pic>
      <xdr:nvPicPr>
        <xdr:cNvPr id="325" name="Imagem 32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002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89</xdr:row>
      <xdr:rowOff>317500</xdr:rowOff>
    </xdr:from>
    <xdr:to>
      <xdr:col>12</xdr:col>
      <xdr:colOff>609474</xdr:colOff>
      <xdr:row>90</xdr:row>
      <xdr:rowOff>3225</xdr:rowOff>
    </xdr:to>
    <xdr:pic>
      <xdr:nvPicPr>
        <xdr:cNvPr id="326" name="Imagem 3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80054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304800</xdr:rowOff>
    </xdr:from>
    <xdr:to>
      <xdr:col>1</xdr:col>
      <xdr:colOff>95124</xdr:colOff>
      <xdr:row>91</xdr:row>
      <xdr:rowOff>50</xdr:rowOff>
    </xdr:to>
    <xdr:pic>
      <xdr:nvPicPr>
        <xdr:cNvPr id="327" name="Imagem 32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202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90</xdr:row>
      <xdr:rowOff>317500</xdr:rowOff>
    </xdr:from>
    <xdr:to>
      <xdr:col>12</xdr:col>
      <xdr:colOff>609474</xdr:colOff>
      <xdr:row>91</xdr:row>
      <xdr:rowOff>3225</xdr:rowOff>
    </xdr:to>
    <xdr:pic>
      <xdr:nvPicPr>
        <xdr:cNvPr id="328" name="Imagem 32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82054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304800</xdr:rowOff>
    </xdr:from>
    <xdr:to>
      <xdr:col>1</xdr:col>
      <xdr:colOff>95124</xdr:colOff>
      <xdr:row>92</xdr:row>
      <xdr:rowOff>50</xdr:rowOff>
    </xdr:to>
    <xdr:pic>
      <xdr:nvPicPr>
        <xdr:cNvPr id="329" name="Imagem 32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402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91</xdr:row>
      <xdr:rowOff>317500</xdr:rowOff>
    </xdr:from>
    <xdr:to>
      <xdr:col>12</xdr:col>
      <xdr:colOff>609474</xdr:colOff>
      <xdr:row>92</xdr:row>
      <xdr:rowOff>3225</xdr:rowOff>
    </xdr:to>
    <xdr:pic>
      <xdr:nvPicPr>
        <xdr:cNvPr id="330" name="Imagem 32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84054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304800</xdr:rowOff>
    </xdr:from>
    <xdr:to>
      <xdr:col>1</xdr:col>
      <xdr:colOff>95124</xdr:colOff>
      <xdr:row>93</xdr:row>
      <xdr:rowOff>50</xdr:rowOff>
    </xdr:to>
    <xdr:pic>
      <xdr:nvPicPr>
        <xdr:cNvPr id="331" name="Imagem 33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602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92</xdr:row>
      <xdr:rowOff>317500</xdr:rowOff>
    </xdr:from>
    <xdr:to>
      <xdr:col>12</xdr:col>
      <xdr:colOff>609474</xdr:colOff>
      <xdr:row>93</xdr:row>
      <xdr:rowOff>3225</xdr:rowOff>
    </xdr:to>
    <xdr:pic>
      <xdr:nvPicPr>
        <xdr:cNvPr id="332" name="Imagem 33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86055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304800</xdr:rowOff>
    </xdr:from>
    <xdr:to>
      <xdr:col>1</xdr:col>
      <xdr:colOff>95124</xdr:colOff>
      <xdr:row>94</xdr:row>
      <xdr:rowOff>50</xdr:rowOff>
    </xdr:to>
    <xdr:pic>
      <xdr:nvPicPr>
        <xdr:cNvPr id="333" name="Imagem 33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802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93</xdr:row>
      <xdr:rowOff>317500</xdr:rowOff>
    </xdr:from>
    <xdr:to>
      <xdr:col>12</xdr:col>
      <xdr:colOff>609474</xdr:colOff>
      <xdr:row>94</xdr:row>
      <xdr:rowOff>3225</xdr:rowOff>
    </xdr:to>
    <xdr:pic>
      <xdr:nvPicPr>
        <xdr:cNvPr id="334" name="Imagem 33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88055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304800</xdr:rowOff>
    </xdr:from>
    <xdr:to>
      <xdr:col>1</xdr:col>
      <xdr:colOff>95124</xdr:colOff>
      <xdr:row>95</xdr:row>
      <xdr:rowOff>50</xdr:rowOff>
    </xdr:to>
    <xdr:pic>
      <xdr:nvPicPr>
        <xdr:cNvPr id="335" name="Imagem 33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02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94</xdr:row>
      <xdr:rowOff>317500</xdr:rowOff>
    </xdr:from>
    <xdr:to>
      <xdr:col>12</xdr:col>
      <xdr:colOff>609474</xdr:colOff>
      <xdr:row>95</xdr:row>
      <xdr:rowOff>3225</xdr:rowOff>
    </xdr:to>
    <xdr:pic>
      <xdr:nvPicPr>
        <xdr:cNvPr id="336" name="Imagem 33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90055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304800</xdr:rowOff>
    </xdr:from>
    <xdr:to>
      <xdr:col>1</xdr:col>
      <xdr:colOff>95124</xdr:colOff>
      <xdr:row>96</xdr:row>
      <xdr:rowOff>50</xdr:rowOff>
    </xdr:to>
    <xdr:pic>
      <xdr:nvPicPr>
        <xdr:cNvPr id="337" name="Imagem 33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202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95</xdr:row>
      <xdr:rowOff>317500</xdr:rowOff>
    </xdr:from>
    <xdr:to>
      <xdr:col>12</xdr:col>
      <xdr:colOff>609474</xdr:colOff>
      <xdr:row>96</xdr:row>
      <xdr:rowOff>3225</xdr:rowOff>
    </xdr:to>
    <xdr:pic>
      <xdr:nvPicPr>
        <xdr:cNvPr id="338" name="Imagem 33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92055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304800</xdr:rowOff>
    </xdr:from>
    <xdr:to>
      <xdr:col>1</xdr:col>
      <xdr:colOff>95124</xdr:colOff>
      <xdr:row>97</xdr:row>
      <xdr:rowOff>50</xdr:rowOff>
    </xdr:to>
    <xdr:pic>
      <xdr:nvPicPr>
        <xdr:cNvPr id="339" name="Imagem 33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402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96</xdr:row>
      <xdr:rowOff>317500</xdr:rowOff>
    </xdr:from>
    <xdr:to>
      <xdr:col>12</xdr:col>
      <xdr:colOff>609474</xdr:colOff>
      <xdr:row>97</xdr:row>
      <xdr:rowOff>3225</xdr:rowOff>
    </xdr:to>
    <xdr:pic>
      <xdr:nvPicPr>
        <xdr:cNvPr id="340" name="Imagem 33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94056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304800</xdr:rowOff>
    </xdr:from>
    <xdr:to>
      <xdr:col>1</xdr:col>
      <xdr:colOff>95124</xdr:colOff>
      <xdr:row>98</xdr:row>
      <xdr:rowOff>50</xdr:rowOff>
    </xdr:to>
    <xdr:pic>
      <xdr:nvPicPr>
        <xdr:cNvPr id="341" name="Imagem 34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602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97</xdr:row>
      <xdr:rowOff>317500</xdr:rowOff>
    </xdr:from>
    <xdr:to>
      <xdr:col>12</xdr:col>
      <xdr:colOff>609474</xdr:colOff>
      <xdr:row>98</xdr:row>
      <xdr:rowOff>3225</xdr:rowOff>
    </xdr:to>
    <xdr:pic>
      <xdr:nvPicPr>
        <xdr:cNvPr id="342" name="Imagem 34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96056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304800</xdr:rowOff>
    </xdr:from>
    <xdr:to>
      <xdr:col>1</xdr:col>
      <xdr:colOff>95124</xdr:colOff>
      <xdr:row>99</xdr:row>
      <xdr:rowOff>50</xdr:rowOff>
    </xdr:to>
    <xdr:pic>
      <xdr:nvPicPr>
        <xdr:cNvPr id="343" name="Imagem 3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802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98</xdr:row>
      <xdr:rowOff>317500</xdr:rowOff>
    </xdr:from>
    <xdr:to>
      <xdr:col>12</xdr:col>
      <xdr:colOff>609474</xdr:colOff>
      <xdr:row>99</xdr:row>
      <xdr:rowOff>3225</xdr:rowOff>
    </xdr:to>
    <xdr:pic>
      <xdr:nvPicPr>
        <xdr:cNvPr id="344" name="Imagem 34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98056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304800</xdr:rowOff>
    </xdr:from>
    <xdr:to>
      <xdr:col>1</xdr:col>
      <xdr:colOff>95124</xdr:colOff>
      <xdr:row>100</xdr:row>
      <xdr:rowOff>50</xdr:rowOff>
    </xdr:to>
    <xdr:pic>
      <xdr:nvPicPr>
        <xdr:cNvPr id="345" name="Imagem 34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002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99</xdr:row>
      <xdr:rowOff>317500</xdr:rowOff>
    </xdr:from>
    <xdr:to>
      <xdr:col>12</xdr:col>
      <xdr:colOff>609474</xdr:colOff>
      <xdr:row>100</xdr:row>
      <xdr:rowOff>3225</xdr:rowOff>
    </xdr:to>
    <xdr:pic>
      <xdr:nvPicPr>
        <xdr:cNvPr id="346" name="Imagem 34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00056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304800</xdr:rowOff>
    </xdr:from>
    <xdr:to>
      <xdr:col>1</xdr:col>
      <xdr:colOff>95124</xdr:colOff>
      <xdr:row>101</xdr:row>
      <xdr:rowOff>50</xdr:rowOff>
    </xdr:to>
    <xdr:pic>
      <xdr:nvPicPr>
        <xdr:cNvPr id="347" name="Imagem 34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202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100</xdr:row>
      <xdr:rowOff>317500</xdr:rowOff>
    </xdr:from>
    <xdr:to>
      <xdr:col>12</xdr:col>
      <xdr:colOff>609474</xdr:colOff>
      <xdr:row>101</xdr:row>
      <xdr:rowOff>3225</xdr:rowOff>
    </xdr:to>
    <xdr:pic>
      <xdr:nvPicPr>
        <xdr:cNvPr id="348" name="Imagem 34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02057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304800</xdr:rowOff>
    </xdr:from>
    <xdr:to>
      <xdr:col>1</xdr:col>
      <xdr:colOff>95124</xdr:colOff>
      <xdr:row>102</xdr:row>
      <xdr:rowOff>50</xdr:rowOff>
    </xdr:to>
    <xdr:pic>
      <xdr:nvPicPr>
        <xdr:cNvPr id="349" name="Imagem 34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402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101</xdr:row>
      <xdr:rowOff>317500</xdr:rowOff>
    </xdr:from>
    <xdr:to>
      <xdr:col>12</xdr:col>
      <xdr:colOff>609474</xdr:colOff>
      <xdr:row>102</xdr:row>
      <xdr:rowOff>3225</xdr:rowOff>
    </xdr:to>
    <xdr:pic>
      <xdr:nvPicPr>
        <xdr:cNvPr id="350" name="Imagem 34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04057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304800</xdr:rowOff>
    </xdr:from>
    <xdr:to>
      <xdr:col>1</xdr:col>
      <xdr:colOff>95124</xdr:colOff>
      <xdr:row>103</xdr:row>
      <xdr:rowOff>50</xdr:rowOff>
    </xdr:to>
    <xdr:pic>
      <xdr:nvPicPr>
        <xdr:cNvPr id="351" name="Imagem 35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02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102</xdr:row>
      <xdr:rowOff>317500</xdr:rowOff>
    </xdr:from>
    <xdr:to>
      <xdr:col>12</xdr:col>
      <xdr:colOff>609474</xdr:colOff>
      <xdr:row>103</xdr:row>
      <xdr:rowOff>3225</xdr:rowOff>
    </xdr:to>
    <xdr:pic>
      <xdr:nvPicPr>
        <xdr:cNvPr id="352" name="Imagem 35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06057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304800</xdr:rowOff>
    </xdr:from>
    <xdr:to>
      <xdr:col>1</xdr:col>
      <xdr:colOff>95124</xdr:colOff>
      <xdr:row>104</xdr:row>
      <xdr:rowOff>50</xdr:rowOff>
    </xdr:to>
    <xdr:pic>
      <xdr:nvPicPr>
        <xdr:cNvPr id="353" name="Imagem 35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802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103</xdr:row>
      <xdr:rowOff>317500</xdr:rowOff>
    </xdr:from>
    <xdr:to>
      <xdr:col>12</xdr:col>
      <xdr:colOff>609474</xdr:colOff>
      <xdr:row>104</xdr:row>
      <xdr:rowOff>3225</xdr:rowOff>
    </xdr:to>
    <xdr:pic>
      <xdr:nvPicPr>
        <xdr:cNvPr id="354" name="Imagem 35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08057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304800</xdr:rowOff>
    </xdr:from>
    <xdr:to>
      <xdr:col>1</xdr:col>
      <xdr:colOff>95124</xdr:colOff>
      <xdr:row>105</xdr:row>
      <xdr:rowOff>50</xdr:rowOff>
    </xdr:to>
    <xdr:pic>
      <xdr:nvPicPr>
        <xdr:cNvPr id="355" name="Imagem 35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002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104</xdr:row>
      <xdr:rowOff>317500</xdr:rowOff>
    </xdr:from>
    <xdr:to>
      <xdr:col>12</xdr:col>
      <xdr:colOff>609474</xdr:colOff>
      <xdr:row>105</xdr:row>
      <xdr:rowOff>3225</xdr:rowOff>
    </xdr:to>
    <xdr:pic>
      <xdr:nvPicPr>
        <xdr:cNvPr id="356" name="Imagem 35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10058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304800</xdr:rowOff>
    </xdr:from>
    <xdr:to>
      <xdr:col>1</xdr:col>
      <xdr:colOff>95124</xdr:colOff>
      <xdr:row>106</xdr:row>
      <xdr:rowOff>50</xdr:rowOff>
    </xdr:to>
    <xdr:pic>
      <xdr:nvPicPr>
        <xdr:cNvPr id="357" name="Imagem 35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202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105</xdr:row>
      <xdr:rowOff>317500</xdr:rowOff>
    </xdr:from>
    <xdr:to>
      <xdr:col>12</xdr:col>
      <xdr:colOff>609474</xdr:colOff>
      <xdr:row>106</xdr:row>
      <xdr:rowOff>3225</xdr:rowOff>
    </xdr:to>
    <xdr:pic>
      <xdr:nvPicPr>
        <xdr:cNvPr id="358" name="Imagem 35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12058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304800</xdr:rowOff>
    </xdr:from>
    <xdr:to>
      <xdr:col>1</xdr:col>
      <xdr:colOff>95124</xdr:colOff>
      <xdr:row>107</xdr:row>
      <xdr:rowOff>50</xdr:rowOff>
    </xdr:to>
    <xdr:pic>
      <xdr:nvPicPr>
        <xdr:cNvPr id="359" name="Imagem 35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402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106</xdr:row>
      <xdr:rowOff>317500</xdr:rowOff>
    </xdr:from>
    <xdr:to>
      <xdr:col>12</xdr:col>
      <xdr:colOff>609474</xdr:colOff>
      <xdr:row>107</xdr:row>
      <xdr:rowOff>3225</xdr:rowOff>
    </xdr:to>
    <xdr:pic>
      <xdr:nvPicPr>
        <xdr:cNvPr id="360" name="Imagem 35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14058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304800</xdr:rowOff>
    </xdr:from>
    <xdr:to>
      <xdr:col>1</xdr:col>
      <xdr:colOff>95124</xdr:colOff>
      <xdr:row>108</xdr:row>
      <xdr:rowOff>50</xdr:rowOff>
    </xdr:to>
    <xdr:pic>
      <xdr:nvPicPr>
        <xdr:cNvPr id="361" name="Imagem 36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602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107</xdr:row>
      <xdr:rowOff>317500</xdr:rowOff>
    </xdr:from>
    <xdr:to>
      <xdr:col>12</xdr:col>
      <xdr:colOff>609474</xdr:colOff>
      <xdr:row>108</xdr:row>
      <xdr:rowOff>3225</xdr:rowOff>
    </xdr:to>
    <xdr:pic>
      <xdr:nvPicPr>
        <xdr:cNvPr id="362" name="Imagem 36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16058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304800</xdr:rowOff>
    </xdr:from>
    <xdr:to>
      <xdr:col>1</xdr:col>
      <xdr:colOff>95124</xdr:colOff>
      <xdr:row>109</xdr:row>
      <xdr:rowOff>50</xdr:rowOff>
    </xdr:to>
    <xdr:pic>
      <xdr:nvPicPr>
        <xdr:cNvPr id="363" name="Imagem 36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802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108</xdr:row>
      <xdr:rowOff>317500</xdr:rowOff>
    </xdr:from>
    <xdr:to>
      <xdr:col>12</xdr:col>
      <xdr:colOff>609474</xdr:colOff>
      <xdr:row>109</xdr:row>
      <xdr:rowOff>3225</xdr:rowOff>
    </xdr:to>
    <xdr:pic>
      <xdr:nvPicPr>
        <xdr:cNvPr id="364" name="Imagem 36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18059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304800</xdr:rowOff>
    </xdr:from>
    <xdr:to>
      <xdr:col>1</xdr:col>
      <xdr:colOff>95124</xdr:colOff>
      <xdr:row>110</xdr:row>
      <xdr:rowOff>50</xdr:rowOff>
    </xdr:to>
    <xdr:pic>
      <xdr:nvPicPr>
        <xdr:cNvPr id="365" name="Imagem 36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002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109</xdr:row>
      <xdr:rowOff>317500</xdr:rowOff>
    </xdr:from>
    <xdr:to>
      <xdr:col>12</xdr:col>
      <xdr:colOff>609474</xdr:colOff>
      <xdr:row>110</xdr:row>
      <xdr:rowOff>3225</xdr:rowOff>
    </xdr:to>
    <xdr:pic>
      <xdr:nvPicPr>
        <xdr:cNvPr id="366" name="Imagem 36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20059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304800</xdr:rowOff>
    </xdr:from>
    <xdr:to>
      <xdr:col>1</xdr:col>
      <xdr:colOff>95124</xdr:colOff>
      <xdr:row>111</xdr:row>
      <xdr:rowOff>50</xdr:rowOff>
    </xdr:to>
    <xdr:pic>
      <xdr:nvPicPr>
        <xdr:cNvPr id="367" name="Imagem 36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202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110</xdr:row>
      <xdr:rowOff>317500</xdr:rowOff>
    </xdr:from>
    <xdr:to>
      <xdr:col>12</xdr:col>
      <xdr:colOff>609474</xdr:colOff>
      <xdr:row>111</xdr:row>
      <xdr:rowOff>3225</xdr:rowOff>
    </xdr:to>
    <xdr:pic>
      <xdr:nvPicPr>
        <xdr:cNvPr id="368" name="Imagem 36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22059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304800</xdr:rowOff>
    </xdr:from>
    <xdr:to>
      <xdr:col>1</xdr:col>
      <xdr:colOff>95124</xdr:colOff>
      <xdr:row>112</xdr:row>
      <xdr:rowOff>50</xdr:rowOff>
    </xdr:to>
    <xdr:pic>
      <xdr:nvPicPr>
        <xdr:cNvPr id="369" name="Imagem 36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402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111</xdr:row>
      <xdr:rowOff>317500</xdr:rowOff>
    </xdr:from>
    <xdr:to>
      <xdr:col>12</xdr:col>
      <xdr:colOff>609474</xdr:colOff>
      <xdr:row>112</xdr:row>
      <xdr:rowOff>3225</xdr:rowOff>
    </xdr:to>
    <xdr:pic>
      <xdr:nvPicPr>
        <xdr:cNvPr id="370" name="Imagem 36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24059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304800</xdr:rowOff>
    </xdr:from>
    <xdr:to>
      <xdr:col>1</xdr:col>
      <xdr:colOff>95124</xdr:colOff>
      <xdr:row>113</xdr:row>
      <xdr:rowOff>50</xdr:rowOff>
    </xdr:to>
    <xdr:pic>
      <xdr:nvPicPr>
        <xdr:cNvPr id="371" name="Imagem 37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6028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112</xdr:row>
      <xdr:rowOff>317500</xdr:rowOff>
    </xdr:from>
    <xdr:to>
      <xdr:col>12</xdr:col>
      <xdr:colOff>609474</xdr:colOff>
      <xdr:row>113</xdr:row>
      <xdr:rowOff>3225</xdr:rowOff>
    </xdr:to>
    <xdr:pic>
      <xdr:nvPicPr>
        <xdr:cNvPr id="372" name="Imagem 37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26060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304800</xdr:rowOff>
    </xdr:from>
    <xdr:to>
      <xdr:col>1</xdr:col>
      <xdr:colOff>95124</xdr:colOff>
      <xdr:row>114</xdr:row>
      <xdr:rowOff>50</xdr:rowOff>
    </xdr:to>
    <xdr:pic>
      <xdr:nvPicPr>
        <xdr:cNvPr id="373" name="Imagem 37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8028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113</xdr:row>
      <xdr:rowOff>317500</xdr:rowOff>
    </xdr:from>
    <xdr:to>
      <xdr:col>12</xdr:col>
      <xdr:colOff>609474</xdr:colOff>
      <xdr:row>114</xdr:row>
      <xdr:rowOff>3225</xdr:rowOff>
    </xdr:to>
    <xdr:pic>
      <xdr:nvPicPr>
        <xdr:cNvPr id="374" name="Imagem 37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28060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304800</xdr:rowOff>
    </xdr:from>
    <xdr:to>
      <xdr:col>1</xdr:col>
      <xdr:colOff>95124</xdr:colOff>
      <xdr:row>115</xdr:row>
      <xdr:rowOff>50</xdr:rowOff>
    </xdr:to>
    <xdr:pic>
      <xdr:nvPicPr>
        <xdr:cNvPr id="375" name="Imagem 37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0028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114</xdr:row>
      <xdr:rowOff>317500</xdr:rowOff>
    </xdr:from>
    <xdr:to>
      <xdr:col>12</xdr:col>
      <xdr:colOff>609474</xdr:colOff>
      <xdr:row>115</xdr:row>
      <xdr:rowOff>3225</xdr:rowOff>
    </xdr:to>
    <xdr:pic>
      <xdr:nvPicPr>
        <xdr:cNvPr id="376" name="Imagem 37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30060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304800</xdr:rowOff>
    </xdr:from>
    <xdr:to>
      <xdr:col>1</xdr:col>
      <xdr:colOff>95124</xdr:colOff>
      <xdr:row>116</xdr:row>
      <xdr:rowOff>50</xdr:rowOff>
    </xdr:to>
    <xdr:pic>
      <xdr:nvPicPr>
        <xdr:cNvPr id="377" name="Imagem 37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2029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115</xdr:row>
      <xdr:rowOff>317500</xdr:rowOff>
    </xdr:from>
    <xdr:to>
      <xdr:col>12</xdr:col>
      <xdr:colOff>609474</xdr:colOff>
      <xdr:row>116</xdr:row>
      <xdr:rowOff>3225</xdr:rowOff>
    </xdr:to>
    <xdr:pic>
      <xdr:nvPicPr>
        <xdr:cNvPr id="378" name="Imagem 37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32060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304800</xdr:rowOff>
    </xdr:from>
    <xdr:to>
      <xdr:col>1</xdr:col>
      <xdr:colOff>95124</xdr:colOff>
      <xdr:row>117</xdr:row>
      <xdr:rowOff>50</xdr:rowOff>
    </xdr:to>
    <xdr:pic>
      <xdr:nvPicPr>
        <xdr:cNvPr id="379" name="Imagem 37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029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116</xdr:row>
      <xdr:rowOff>317500</xdr:rowOff>
    </xdr:from>
    <xdr:to>
      <xdr:col>12</xdr:col>
      <xdr:colOff>609474</xdr:colOff>
      <xdr:row>117</xdr:row>
      <xdr:rowOff>3225</xdr:rowOff>
    </xdr:to>
    <xdr:pic>
      <xdr:nvPicPr>
        <xdr:cNvPr id="380" name="Imagem 37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34061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304800</xdr:rowOff>
    </xdr:from>
    <xdr:to>
      <xdr:col>1</xdr:col>
      <xdr:colOff>95124</xdr:colOff>
      <xdr:row>118</xdr:row>
      <xdr:rowOff>50</xdr:rowOff>
    </xdr:to>
    <xdr:pic>
      <xdr:nvPicPr>
        <xdr:cNvPr id="381" name="Imagem 38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6029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117</xdr:row>
      <xdr:rowOff>317500</xdr:rowOff>
    </xdr:from>
    <xdr:to>
      <xdr:col>12</xdr:col>
      <xdr:colOff>609474</xdr:colOff>
      <xdr:row>118</xdr:row>
      <xdr:rowOff>3225</xdr:rowOff>
    </xdr:to>
    <xdr:pic>
      <xdr:nvPicPr>
        <xdr:cNvPr id="382" name="Imagem 38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36061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304800</xdr:rowOff>
    </xdr:from>
    <xdr:to>
      <xdr:col>1</xdr:col>
      <xdr:colOff>95124</xdr:colOff>
      <xdr:row>119</xdr:row>
      <xdr:rowOff>50</xdr:rowOff>
    </xdr:to>
    <xdr:pic>
      <xdr:nvPicPr>
        <xdr:cNvPr id="383" name="Imagem 38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8029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118</xdr:row>
      <xdr:rowOff>317500</xdr:rowOff>
    </xdr:from>
    <xdr:to>
      <xdr:col>12</xdr:col>
      <xdr:colOff>609474</xdr:colOff>
      <xdr:row>119</xdr:row>
      <xdr:rowOff>3225</xdr:rowOff>
    </xdr:to>
    <xdr:pic>
      <xdr:nvPicPr>
        <xdr:cNvPr id="384" name="Imagem 38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38061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304800</xdr:rowOff>
    </xdr:from>
    <xdr:to>
      <xdr:col>1</xdr:col>
      <xdr:colOff>95124</xdr:colOff>
      <xdr:row>120</xdr:row>
      <xdr:rowOff>50</xdr:rowOff>
    </xdr:to>
    <xdr:pic>
      <xdr:nvPicPr>
        <xdr:cNvPr id="385" name="Imagem 38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0030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119</xdr:row>
      <xdr:rowOff>317500</xdr:rowOff>
    </xdr:from>
    <xdr:to>
      <xdr:col>12</xdr:col>
      <xdr:colOff>609474</xdr:colOff>
      <xdr:row>120</xdr:row>
      <xdr:rowOff>3225</xdr:rowOff>
    </xdr:to>
    <xdr:pic>
      <xdr:nvPicPr>
        <xdr:cNvPr id="386" name="Imagem 38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40061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304800</xdr:rowOff>
    </xdr:from>
    <xdr:to>
      <xdr:col>1</xdr:col>
      <xdr:colOff>95124</xdr:colOff>
      <xdr:row>121</xdr:row>
      <xdr:rowOff>50</xdr:rowOff>
    </xdr:to>
    <xdr:pic>
      <xdr:nvPicPr>
        <xdr:cNvPr id="387" name="Imagem 38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2030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120</xdr:row>
      <xdr:rowOff>317500</xdr:rowOff>
    </xdr:from>
    <xdr:to>
      <xdr:col>12</xdr:col>
      <xdr:colOff>609474</xdr:colOff>
      <xdr:row>121</xdr:row>
      <xdr:rowOff>3225</xdr:rowOff>
    </xdr:to>
    <xdr:pic>
      <xdr:nvPicPr>
        <xdr:cNvPr id="388" name="Imagem 38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42062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304800</xdr:rowOff>
    </xdr:from>
    <xdr:to>
      <xdr:col>1</xdr:col>
      <xdr:colOff>95124</xdr:colOff>
      <xdr:row>122</xdr:row>
      <xdr:rowOff>50</xdr:rowOff>
    </xdr:to>
    <xdr:pic>
      <xdr:nvPicPr>
        <xdr:cNvPr id="389" name="Imagem 38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4030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121</xdr:row>
      <xdr:rowOff>317500</xdr:rowOff>
    </xdr:from>
    <xdr:to>
      <xdr:col>12</xdr:col>
      <xdr:colOff>609474</xdr:colOff>
      <xdr:row>122</xdr:row>
      <xdr:rowOff>3225</xdr:rowOff>
    </xdr:to>
    <xdr:pic>
      <xdr:nvPicPr>
        <xdr:cNvPr id="390" name="Imagem 38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44062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304800</xdr:rowOff>
    </xdr:from>
    <xdr:to>
      <xdr:col>1</xdr:col>
      <xdr:colOff>95124</xdr:colOff>
      <xdr:row>123</xdr:row>
      <xdr:rowOff>50</xdr:rowOff>
    </xdr:to>
    <xdr:pic>
      <xdr:nvPicPr>
        <xdr:cNvPr id="391" name="Imagem 39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6030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122</xdr:row>
      <xdr:rowOff>317500</xdr:rowOff>
    </xdr:from>
    <xdr:to>
      <xdr:col>12</xdr:col>
      <xdr:colOff>609474</xdr:colOff>
      <xdr:row>123</xdr:row>
      <xdr:rowOff>3225</xdr:rowOff>
    </xdr:to>
    <xdr:pic>
      <xdr:nvPicPr>
        <xdr:cNvPr id="392" name="Imagem 39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46062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304800</xdr:rowOff>
    </xdr:from>
    <xdr:to>
      <xdr:col>1</xdr:col>
      <xdr:colOff>95124</xdr:colOff>
      <xdr:row>124</xdr:row>
      <xdr:rowOff>50</xdr:rowOff>
    </xdr:to>
    <xdr:pic>
      <xdr:nvPicPr>
        <xdr:cNvPr id="393" name="Imagem 39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803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123</xdr:row>
      <xdr:rowOff>317500</xdr:rowOff>
    </xdr:from>
    <xdr:to>
      <xdr:col>12</xdr:col>
      <xdr:colOff>609474</xdr:colOff>
      <xdr:row>124</xdr:row>
      <xdr:rowOff>3225</xdr:rowOff>
    </xdr:to>
    <xdr:pic>
      <xdr:nvPicPr>
        <xdr:cNvPr id="394" name="Imagem 39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48062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304800</xdr:rowOff>
    </xdr:from>
    <xdr:to>
      <xdr:col>1</xdr:col>
      <xdr:colOff>95124</xdr:colOff>
      <xdr:row>125</xdr:row>
      <xdr:rowOff>50</xdr:rowOff>
    </xdr:to>
    <xdr:pic>
      <xdr:nvPicPr>
        <xdr:cNvPr id="395" name="Imagem 39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003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124</xdr:row>
      <xdr:rowOff>317500</xdr:rowOff>
    </xdr:from>
    <xdr:to>
      <xdr:col>12</xdr:col>
      <xdr:colOff>609474</xdr:colOff>
      <xdr:row>125</xdr:row>
      <xdr:rowOff>3225</xdr:rowOff>
    </xdr:to>
    <xdr:pic>
      <xdr:nvPicPr>
        <xdr:cNvPr id="396" name="Imagem 3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50063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304800</xdr:rowOff>
    </xdr:from>
    <xdr:to>
      <xdr:col>1</xdr:col>
      <xdr:colOff>95124</xdr:colOff>
      <xdr:row>126</xdr:row>
      <xdr:rowOff>50</xdr:rowOff>
    </xdr:to>
    <xdr:pic>
      <xdr:nvPicPr>
        <xdr:cNvPr id="397" name="Imagem 39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203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125</xdr:row>
      <xdr:rowOff>317500</xdr:rowOff>
    </xdr:from>
    <xdr:to>
      <xdr:col>12</xdr:col>
      <xdr:colOff>609474</xdr:colOff>
      <xdr:row>126</xdr:row>
      <xdr:rowOff>3225</xdr:rowOff>
    </xdr:to>
    <xdr:pic>
      <xdr:nvPicPr>
        <xdr:cNvPr id="398" name="Imagem 39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52063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304800</xdr:rowOff>
    </xdr:from>
    <xdr:to>
      <xdr:col>1</xdr:col>
      <xdr:colOff>95124</xdr:colOff>
      <xdr:row>127</xdr:row>
      <xdr:rowOff>50</xdr:rowOff>
    </xdr:to>
    <xdr:pic>
      <xdr:nvPicPr>
        <xdr:cNvPr id="399" name="Imagem 39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403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126</xdr:row>
      <xdr:rowOff>317500</xdr:rowOff>
    </xdr:from>
    <xdr:to>
      <xdr:col>12</xdr:col>
      <xdr:colOff>609474</xdr:colOff>
      <xdr:row>127</xdr:row>
      <xdr:rowOff>3225</xdr:rowOff>
    </xdr:to>
    <xdr:pic>
      <xdr:nvPicPr>
        <xdr:cNvPr id="400" name="Imagem 39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54063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304800</xdr:rowOff>
    </xdr:from>
    <xdr:to>
      <xdr:col>1</xdr:col>
      <xdr:colOff>95124</xdr:colOff>
      <xdr:row>128</xdr:row>
      <xdr:rowOff>50</xdr:rowOff>
    </xdr:to>
    <xdr:pic>
      <xdr:nvPicPr>
        <xdr:cNvPr id="401" name="Imagem 40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603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127</xdr:row>
      <xdr:rowOff>317500</xdr:rowOff>
    </xdr:from>
    <xdr:to>
      <xdr:col>12</xdr:col>
      <xdr:colOff>609474</xdr:colOff>
      <xdr:row>128</xdr:row>
      <xdr:rowOff>3225</xdr:rowOff>
    </xdr:to>
    <xdr:pic>
      <xdr:nvPicPr>
        <xdr:cNvPr id="402" name="Imagem 4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56063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304800</xdr:rowOff>
    </xdr:from>
    <xdr:to>
      <xdr:col>1</xdr:col>
      <xdr:colOff>95124</xdr:colOff>
      <xdr:row>129</xdr:row>
      <xdr:rowOff>50</xdr:rowOff>
    </xdr:to>
    <xdr:pic>
      <xdr:nvPicPr>
        <xdr:cNvPr id="403" name="Imagem 4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03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128</xdr:row>
      <xdr:rowOff>317500</xdr:rowOff>
    </xdr:from>
    <xdr:to>
      <xdr:col>12</xdr:col>
      <xdr:colOff>609474</xdr:colOff>
      <xdr:row>129</xdr:row>
      <xdr:rowOff>3225</xdr:rowOff>
    </xdr:to>
    <xdr:pic>
      <xdr:nvPicPr>
        <xdr:cNvPr id="404" name="Imagem 40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58064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304800</xdr:rowOff>
    </xdr:from>
    <xdr:to>
      <xdr:col>1</xdr:col>
      <xdr:colOff>95124</xdr:colOff>
      <xdr:row>130</xdr:row>
      <xdr:rowOff>50</xdr:rowOff>
    </xdr:to>
    <xdr:pic>
      <xdr:nvPicPr>
        <xdr:cNvPr id="405" name="Imagem 40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003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129</xdr:row>
      <xdr:rowOff>317500</xdr:rowOff>
    </xdr:from>
    <xdr:to>
      <xdr:col>12</xdr:col>
      <xdr:colOff>609474</xdr:colOff>
      <xdr:row>130</xdr:row>
      <xdr:rowOff>3225</xdr:rowOff>
    </xdr:to>
    <xdr:pic>
      <xdr:nvPicPr>
        <xdr:cNvPr id="406" name="Imagem 40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60064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304800</xdr:rowOff>
    </xdr:from>
    <xdr:to>
      <xdr:col>1</xdr:col>
      <xdr:colOff>95124</xdr:colOff>
      <xdr:row>131</xdr:row>
      <xdr:rowOff>50</xdr:rowOff>
    </xdr:to>
    <xdr:pic>
      <xdr:nvPicPr>
        <xdr:cNvPr id="407" name="Imagem 40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203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130</xdr:row>
      <xdr:rowOff>317500</xdr:rowOff>
    </xdr:from>
    <xdr:to>
      <xdr:col>12</xdr:col>
      <xdr:colOff>609474</xdr:colOff>
      <xdr:row>131</xdr:row>
      <xdr:rowOff>3225</xdr:rowOff>
    </xdr:to>
    <xdr:pic>
      <xdr:nvPicPr>
        <xdr:cNvPr id="408" name="Imagem 40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62064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304800</xdr:rowOff>
    </xdr:from>
    <xdr:to>
      <xdr:col>1</xdr:col>
      <xdr:colOff>95124</xdr:colOff>
      <xdr:row>132</xdr:row>
      <xdr:rowOff>50</xdr:rowOff>
    </xdr:to>
    <xdr:pic>
      <xdr:nvPicPr>
        <xdr:cNvPr id="409" name="Imagem 40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403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131</xdr:row>
      <xdr:rowOff>317500</xdr:rowOff>
    </xdr:from>
    <xdr:to>
      <xdr:col>12</xdr:col>
      <xdr:colOff>609474</xdr:colOff>
      <xdr:row>132</xdr:row>
      <xdr:rowOff>3225</xdr:rowOff>
    </xdr:to>
    <xdr:pic>
      <xdr:nvPicPr>
        <xdr:cNvPr id="410" name="Imagem 40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64064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304800</xdr:rowOff>
    </xdr:from>
    <xdr:to>
      <xdr:col>1</xdr:col>
      <xdr:colOff>95124</xdr:colOff>
      <xdr:row>133</xdr:row>
      <xdr:rowOff>50</xdr:rowOff>
    </xdr:to>
    <xdr:pic>
      <xdr:nvPicPr>
        <xdr:cNvPr id="411" name="Imagem 4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603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132</xdr:row>
      <xdr:rowOff>317500</xdr:rowOff>
    </xdr:from>
    <xdr:to>
      <xdr:col>12</xdr:col>
      <xdr:colOff>609474</xdr:colOff>
      <xdr:row>133</xdr:row>
      <xdr:rowOff>3225</xdr:rowOff>
    </xdr:to>
    <xdr:pic>
      <xdr:nvPicPr>
        <xdr:cNvPr id="412" name="Imagem 4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66065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304800</xdr:rowOff>
    </xdr:from>
    <xdr:to>
      <xdr:col>1</xdr:col>
      <xdr:colOff>95124</xdr:colOff>
      <xdr:row>134</xdr:row>
      <xdr:rowOff>50</xdr:rowOff>
    </xdr:to>
    <xdr:pic>
      <xdr:nvPicPr>
        <xdr:cNvPr id="413" name="Imagem 4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803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133</xdr:row>
      <xdr:rowOff>317500</xdr:rowOff>
    </xdr:from>
    <xdr:to>
      <xdr:col>12</xdr:col>
      <xdr:colOff>609474</xdr:colOff>
      <xdr:row>134</xdr:row>
      <xdr:rowOff>3225</xdr:rowOff>
    </xdr:to>
    <xdr:pic>
      <xdr:nvPicPr>
        <xdr:cNvPr id="414" name="Imagem 41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68065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304800</xdr:rowOff>
    </xdr:from>
    <xdr:to>
      <xdr:col>1</xdr:col>
      <xdr:colOff>95124</xdr:colOff>
      <xdr:row>135</xdr:row>
      <xdr:rowOff>50</xdr:rowOff>
    </xdr:to>
    <xdr:pic>
      <xdr:nvPicPr>
        <xdr:cNvPr id="415" name="Imagem 41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003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134</xdr:row>
      <xdr:rowOff>317500</xdr:rowOff>
    </xdr:from>
    <xdr:to>
      <xdr:col>12</xdr:col>
      <xdr:colOff>609474</xdr:colOff>
      <xdr:row>135</xdr:row>
      <xdr:rowOff>3225</xdr:rowOff>
    </xdr:to>
    <xdr:pic>
      <xdr:nvPicPr>
        <xdr:cNvPr id="416" name="Imagem 41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70065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304800</xdr:rowOff>
    </xdr:from>
    <xdr:to>
      <xdr:col>1</xdr:col>
      <xdr:colOff>95124</xdr:colOff>
      <xdr:row>136</xdr:row>
      <xdr:rowOff>50</xdr:rowOff>
    </xdr:to>
    <xdr:pic>
      <xdr:nvPicPr>
        <xdr:cNvPr id="417" name="Imagem 41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203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135</xdr:row>
      <xdr:rowOff>317500</xdr:rowOff>
    </xdr:from>
    <xdr:to>
      <xdr:col>12</xdr:col>
      <xdr:colOff>609474</xdr:colOff>
      <xdr:row>136</xdr:row>
      <xdr:rowOff>3225</xdr:rowOff>
    </xdr:to>
    <xdr:pic>
      <xdr:nvPicPr>
        <xdr:cNvPr id="418" name="Imagem 41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72065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304800</xdr:rowOff>
    </xdr:from>
    <xdr:to>
      <xdr:col>1</xdr:col>
      <xdr:colOff>95124</xdr:colOff>
      <xdr:row>137</xdr:row>
      <xdr:rowOff>50</xdr:rowOff>
    </xdr:to>
    <xdr:pic>
      <xdr:nvPicPr>
        <xdr:cNvPr id="419" name="Imagem 41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403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136</xdr:row>
      <xdr:rowOff>317500</xdr:rowOff>
    </xdr:from>
    <xdr:to>
      <xdr:col>12</xdr:col>
      <xdr:colOff>609474</xdr:colOff>
      <xdr:row>137</xdr:row>
      <xdr:rowOff>3225</xdr:rowOff>
    </xdr:to>
    <xdr:pic>
      <xdr:nvPicPr>
        <xdr:cNvPr id="420" name="Imagem 41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74066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304800</xdr:rowOff>
    </xdr:from>
    <xdr:to>
      <xdr:col>1</xdr:col>
      <xdr:colOff>95124</xdr:colOff>
      <xdr:row>138</xdr:row>
      <xdr:rowOff>50</xdr:rowOff>
    </xdr:to>
    <xdr:pic>
      <xdr:nvPicPr>
        <xdr:cNvPr id="421" name="Imagem 4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603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137</xdr:row>
      <xdr:rowOff>317500</xdr:rowOff>
    </xdr:from>
    <xdr:to>
      <xdr:col>12</xdr:col>
      <xdr:colOff>609474</xdr:colOff>
      <xdr:row>138</xdr:row>
      <xdr:rowOff>3225</xdr:rowOff>
    </xdr:to>
    <xdr:pic>
      <xdr:nvPicPr>
        <xdr:cNvPr id="422" name="Imagem 4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76066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304800</xdr:rowOff>
    </xdr:from>
    <xdr:to>
      <xdr:col>1</xdr:col>
      <xdr:colOff>95124</xdr:colOff>
      <xdr:row>139</xdr:row>
      <xdr:rowOff>50</xdr:rowOff>
    </xdr:to>
    <xdr:pic>
      <xdr:nvPicPr>
        <xdr:cNvPr id="423" name="Imagem 42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803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138</xdr:row>
      <xdr:rowOff>317500</xdr:rowOff>
    </xdr:from>
    <xdr:to>
      <xdr:col>12</xdr:col>
      <xdr:colOff>609474</xdr:colOff>
      <xdr:row>139</xdr:row>
      <xdr:rowOff>3225</xdr:rowOff>
    </xdr:to>
    <xdr:pic>
      <xdr:nvPicPr>
        <xdr:cNvPr id="424" name="Imagem 42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78066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304800</xdr:rowOff>
    </xdr:from>
    <xdr:to>
      <xdr:col>1</xdr:col>
      <xdr:colOff>95124</xdr:colOff>
      <xdr:row>140</xdr:row>
      <xdr:rowOff>50</xdr:rowOff>
    </xdr:to>
    <xdr:pic>
      <xdr:nvPicPr>
        <xdr:cNvPr id="425" name="Imagem 42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003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139</xdr:row>
      <xdr:rowOff>317500</xdr:rowOff>
    </xdr:from>
    <xdr:to>
      <xdr:col>12</xdr:col>
      <xdr:colOff>609474</xdr:colOff>
      <xdr:row>140</xdr:row>
      <xdr:rowOff>3225</xdr:rowOff>
    </xdr:to>
    <xdr:pic>
      <xdr:nvPicPr>
        <xdr:cNvPr id="426" name="Imagem 4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80066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304800</xdr:rowOff>
    </xdr:from>
    <xdr:to>
      <xdr:col>1</xdr:col>
      <xdr:colOff>95124</xdr:colOff>
      <xdr:row>141</xdr:row>
      <xdr:rowOff>50</xdr:rowOff>
    </xdr:to>
    <xdr:pic>
      <xdr:nvPicPr>
        <xdr:cNvPr id="427" name="Imagem 42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203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140</xdr:row>
      <xdr:rowOff>317500</xdr:rowOff>
    </xdr:from>
    <xdr:to>
      <xdr:col>12</xdr:col>
      <xdr:colOff>609474</xdr:colOff>
      <xdr:row>141</xdr:row>
      <xdr:rowOff>3225</xdr:rowOff>
    </xdr:to>
    <xdr:pic>
      <xdr:nvPicPr>
        <xdr:cNvPr id="428" name="Imagem 42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82067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304800</xdr:rowOff>
    </xdr:from>
    <xdr:to>
      <xdr:col>1</xdr:col>
      <xdr:colOff>95124</xdr:colOff>
      <xdr:row>142</xdr:row>
      <xdr:rowOff>50</xdr:rowOff>
    </xdr:to>
    <xdr:pic>
      <xdr:nvPicPr>
        <xdr:cNvPr id="429" name="Imagem 42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403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141</xdr:row>
      <xdr:rowOff>317500</xdr:rowOff>
    </xdr:from>
    <xdr:to>
      <xdr:col>12</xdr:col>
      <xdr:colOff>609474</xdr:colOff>
      <xdr:row>142</xdr:row>
      <xdr:rowOff>3225</xdr:rowOff>
    </xdr:to>
    <xdr:pic>
      <xdr:nvPicPr>
        <xdr:cNvPr id="430" name="Imagem 42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84067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304800</xdr:rowOff>
    </xdr:from>
    <xdr:to>
      <xdr:col>1</xdr:col>
      <xdr:colOff>95124</xdr:colOff>
      <xdr:row>143</xdr:row>
      <xdr:rowOff>50</xdr:rowOff>
    </xdr:to>
    <xdr:pic>
      <xdr:nvPicPr>
        <xdr:cNvPr id="431" name="Imagem 43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603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142</xdr:row>
      <xdr:rowOff>317500</xdr:rowOff>
    </xdr:from>
    <xdr:to>
      <xdr:col>12</xdr:col>
      <xdr:colOff>609474</xdr:colOff>
      <xdr:row>143</xdr:row>
      <xdr:rowOff>3225</xdr:rowOff>
    </xdr:to>
    <xdr:pic>
      <xdr:nvPicPr>
        <xdr:cNvPr id="432" name="Imagem 43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86067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304800</xdr:rowOff>
    </xdr:from>
    <xdr:to>
      <xdr:col>1</xdr:col>
      <xdr:colOff>95124</xdr:colOff>
      <xdr:row>144</xdr:row>
      <xdr:rowOff>50</xdr:rowOff>
    </xdr:to>
    <xdr:pic>
      <xdr:nvPicPr>
        <xdr:cNvPr id="433" name="Imagem 43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03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143</xdr:row>
      <xdr:rowOff>317500</xdr:rowOff>
    </xdr:from>
    <xdr:to>
      <xdr:col>12</xdr:col>
      <xdr:colOff>609474</xdr:colOff>
      <xdr:row>144</xdr:row>
      <xdr:rowOff>3225</xdr:rowOff>
    </xdr:to>
    <xdr:pic>
      <xdr:nvPicPr>
        <xdr:cNvPr id="434" name="Imagem 43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88067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304800</xdr:rowOff>
    </xdr:from>
    <xdr:to>
      <xdr:col>1</xdr:col>
      <xdr:colOff>95124</xdr:colOff>
      <xdr:row>145</xdr:row>
      <xdr:rowOff>50</xdr:rowOff>
    </xdr:to>
    <xdr:pic>
      <xdr:nvPicPr>
        <xdr:cNvPr id="435" name="Imagem 43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003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144</xdr:row>
      <xdr:rowOff>317500</xdr:rowOff>
    </xdr:from>
    <xdr:to>
      <xdr:col>12</xdr:col>
      <xdr:colOff>609474</xdr:colOff>
      <xdr:row>145</xdr:row>
      <xdr:rowOff>3225</xdr:rowOff>
    </xdr:to>
    <xdr:pic>
      <xdr:nvPicPr>
        <xdr:cNvPr id="436" name="Imagem 43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90068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304800</xdr:rowOff>
    </xdr:from>
    <xdr:to>
      <xdr:col>1</xdr:col>
      <xdr:colOff>95124</xdr:colOff>
      <xdr:row>146</xdr:row>
      <xdr:rowOff>50</xdr:rowOff>
    </xdr:to>
    <xdr:pic>
      <xdr:nvPicPr>
        <xdr:cNvPr id="437" name="Imagem 43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203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145</xdr:row>
      <xdr:rowOff>317500</xdr:rowOff>
    </xdr:from>
    <xdr:to>
      <xdr:col>12</xdr:col>
      <xdr:colOff>609474</xdr:colOff>
      <xdr:row>146</xdr:row>
      <xdr:rowOff>3225</xdr:rowOff>
    </xdr:to>
    <xdr:pic>
      <xdr:nvPicPr>
        <xdr:cNvPr id="438" name="Imagem 43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92068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304800</xdr:rowOff>
    </xdr:from>
    <xdr:to>
      <xdr:col>1</xdr:col>
      <xdr:colOff>95124</xdr:colOff>
      <xdr:row>147</xdr:row>
      <xdr:rowOff>50</xdr:rowOff>
    </xdr:to>
    <xdr:pic>
      <xdr:nvPicPr>
        <xdr:cNvPr id="439" name="Imagem 43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403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146</xdr:row>
      <xdr:rowOff>317500</xdr:rowOff>
    </xdr:from>
    <xdr:to>
      <xdr:col>12</xdr:col>
      <xdr:colOff>609474</xdr:colOff>
      <xdr:row>147</xdr:row>
      <xdr:rowOff>3225</xdr:rowOff>
    </xdr:to>
    <xdr:pic>
      <xdr:nvPicPr>
        <xdr:cNvPr id="440" name="Imagem 43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94068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304800</xdr:rowOff>
    </xdr:from>
    <xdr:to>
      <xdr:col>1</xdr:col>
      <xdr:colOff>95124</xdr:colOff>
      <xdr:row>148</xdr:row>
      <xdr:rowOff>50</xdr:rowOff>
    </xdr:to>
    <xdr:pic>
      <xdr:nvPicPr>
        <xdr:cNvPr id="441" name="Imagem 44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603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147</xdr:row>
      <xdr:rowOff>317500</xdr:rowOff>
    </xdr:from>
    <xdr:to>
      <xdr:col>12</xdr:col>
      <xdr:colOff>609474</xdr:colOff>
      <xdr:row>148</xdr:row>
      <xdr:rowOff>3225</xdr:rowOff>
    </xdr:to>
    <xdr:pic>
      <xdr:nvPicPr>
        <xdr:cNvPr id="442" name="Imagem 44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96068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304800</xdr:rowOff>
    </xdr:from>
    <xdr:to>
      <xdr:col>1</xdr:col>
      <xdr:colOff>95124</xdr:colOff>
      <xdr:row>149</xdr:row>
      <xdr:rowOff>50</xdr:rowOff>
    </xdr:to>
    <xdr:pic>
      <xdr:nvPicPr>
        <xdr:cNvPr id="443" name="Imagem 4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803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148</xdr:row>
      <xdr:rowOff>317500</xdr:rowOff>
    </xdr:from>
    <xdr:to>
      <xdr:col>12</xdr:col>
      <xdr:colOff>609474</xdr:colOff>
      <xdr:row>149</xdr:row>
      <xdr:rowOff>3225</xdr:rowOff>
    </xdr:to>
    <xdr:pic>
      <xdr:nvPicPr>
        <xdr:cNvPr id="444" name="Imagem 44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98069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304800</xdr:rowOff>
    </xdr:from>
    <xdr:to>
      <xdr:col>1</xdr:col>
      <xdr:colOff>95124</xdr:colOff>
      <xdr:row>150</xdr:row>
      <xdr:rowOff>50</xdr:rowOff>
    </xdr:to>
    <xdr:pic>
      <xdr:nvPicPr>
        <xdr:cNvPr id="445" name="Imagem 44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003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149</xdr:row>
      <xdr:rowOff>317500</xdr:rowOff>
    </xdr:from>
    <xdr:to>
      <xdr:col>12</xdr:col>
      <xdr:colOff>609474</xdr:colOff>
      <xdr:row>150</xdr:row>
      <xdr:rowOff>3225</xdr:rowOff>
    </xdr:to>
    <xdr:pic>
      <xdr:nvPicPr>
        <xdr:cNvPr id="446" name="Imagem 44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00069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304800</xdr:rowOff>
    </xdr:from>
    <xdr:to>
      <xdr:col>1</xdr:col>
      <xdr:colOff>95124</xdr:colOff>
      <xdr:row>151</xdr:row>
      <xdr:rowOff>50</xdr:rowOff>
    </xdr:to>
    <xdr:pic>
      <xdr:nvPicPr>
        <xdr:cNvPr id="447" name="Imagem 44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203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150</xdr:row>
      <xdr:rowOff>317500</xdr:rowOff>
    </xdr:from>
    <xdr:to>
      <xdr:col>12</xdr:col>
      <xdr:colOff>609474</xdr:colOff>
      <xdr:row>151</xdr:row>
      <xdr:rowOff>3225</xdr:rowOff>
    </xdr:to>
    <xdr:pic>
      <xdr:nvPicPr>
        <xdr:cNvPr id="448" name="Imagem 44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02069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304800</xdr:rowOff>
    </xdr:from>
    <xdr:to>
      <xdr:col>1</xdr:col>
      <xdr:colOff>95124</xdr:colOff>
      <xdr:row>152</xdr:row>
      <xdr:rowOff>50</xdr:rowOff>
    </xdr:to>
    <xdr:pic>
      <xdr:nvPicPr>
        <xdr:cNvPr id="449" name="Imagem 44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403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151</xdr:row>
      <xdr:rowOff>317500</xdr:rowOff>
    </xdr:from>
    <xdr:to>
      <xdr:col>12</xdr:col>
      <xdr:colOff>609474</xdr:colOff>
      <xdr:row>152</xdr:row>
      <xdr:rowOff>3225</xdr:rowOff>
    </xdr:to>
    <xdr:pic>
      <xdr:nvPicPr>
        <xdr:cNvPr id="450" name="Imagem 44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0406975"/>
          <a:ext cx="571374" cy="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4</xdr:row>
      <xdr:rowOff>76200</xdr:rowOff>
    </xdr:from>
    <xdr:to>
      <xdr:col>5</xdr:col>
      <xdr:colOff>104775</xdr:colOff>
      <xdr:row>12</xdr:row>
      <xdr:rowOff>95250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952500"/>
          <a:ext cx="3562350" cy="1543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%204%20Fluxos%20Prev%20e%20Fin%20e%20Tesouro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truções"/>
      <sheetName val="TEF FLUXO DRAA 2021"/>
      <sheetName val="TEF FLUXO DRAA 2022"/>
      <sheetName val="ano_Flx_CIVIL_PrevFinTe_GA_CNPJ"/>
      <sheetName val="ano_Flx_CIVIL_PREV_GF_CNPJ"/>
      <sheetName val="Tábua de Serviço"/>
      <sheetName val="Tábua DIF 0"/>
      <sheetName val="Cálculo Duração do Passivo"/>
      <sheetName val="Duração do Passivo"/>
      <sheetName val="DADOS GERAIS"/>
      <sheetName val="Dados da Avaliação"/>
      <sheetName val="Resultados do Sistema"/>
      <sheetName val="DADOS Sistema"/>
      <sheetName val="DADOS TÁBUAS"/>
      <sheetName val="DADOS Ativos"/>
      <sheetName val="Ativos"/>
      <sheetName val="DADOS Inativos"/>
      <sheetName val="CADPREV - Compromissos"/>
      <sheetName val="DETIDAP"/>
      <sheetName val="VASF GF"/>
      <sheetName val="VASF"/>
      <sheetName val="Custo Aposentadorias"/>
      <sheetName val="VABF A CONC COMP A PG"/>
      <sheetName val="VA COMP A CONC"/>
      <sheetName val="VACF A CONC"/>
      <sheetName val="VABF A CONC"/>
      <sheetName val="VABF A CONC CÔNJUGE"/>
      <sheetName val="VABF A CONC SERVIDOR"/>
      <sheetName val="VABF CONC"/>
      <sheetName val="VABF CONC SERVIDOR"/>
      <sheetName val="VABF CONC CÔNJUGE"/>
      <sheetName val="VABF CONC CASAL"/>
      <sheetName val="Contribuição Inativos"/>
      <sheetName val="População de Ativos"/>
      <sheetName val="População de Aposentados"/>
      <sheetName val="Receitas e Despesas Mensais GF"/>
      <sheetName val="População de Ativos GF"/>
      <sheetName val="População de Aposentados GF"/>
      <sheetName val="População de Pensionistas GF"/>
      <sheetName val="Contribuição Inativos GF"/>
    </sheetNames>
    <sheetDataSet>
      <sheetData sheetId="0"/>
      <sheetData sheetId="1"/>
      <sheetData sheetId="2"/>
      <sheetData sheetId="3">
        <row r="1">
          <cell r="A1" t="str">
            <v>FLUXO ATUARIAL   -   CIVIL   -   PLANO PREVIDENCIÁRIO   -   BENEFÍCIOS AVALIADOS EM REGIME FINANCEIRO DE CAPITALIZAÇÃO   -   GERAÇÃO ATUAL</v>
          </cell>
        </row>
        <row r="6">
          <cell r="A6">
            <v>1</v>
          </cell>
          <cell r="B6">
            <v>2021</v>
          </cell>
          <cell r="F6">
            <v>774.58608000000004</v>
          </cell>
          <cell r="K6">
            <v>0</v>
          </cell>
          <cell r="AC6">
            <v>0</v>
          </cell>
          <cell r="AH6">
            <v>0</v>
          </cell>
          <cell r="AS6">
            <v>6754188.0614299998</v>
          </cell>
          <cell r="AY6">
            <v>0</v>
          </cell>
          <cell r="AZ6">
            <v>2088508.95004</v>
          </cell>
          <cell r="BH6">
            <v>0</v>
          </cell>
        </row>
        <row r="7">
          <cell r="A7">
            <v>2</v>
          </cell>
          <cell r="B7">
            <v>2022</v>
          </cell>
          <cell r="F7">
            <v>814.62760000000003</v>
          </cell>
          <cell r="K7">
            <v>0</v>
          </cell>
          <cell r="AC7">
            <v>0</v>
          </cell>
          <cell r="AH7">
            <v>0</v>
          </cell>
          <cell r="AS7">
            <v>6709651.6672099996</v>
          </cell>
          <cell r="AY7">
            <v>0</v>
          </cell>
          <cell r="AZ7">
            <v>2650434.77728</v>
          </cell>
          <cell r="BH7">
            <v>0</v>
          </cell>
        </row>
        <row r="8">
          <cell r="A8">
            <v>3</v>
          </cell>
          <cell r="B8">
            <v>2023</v>
          </cell>
          <cell r="F8">
            <v>855.49557000000004</v>
          </cell>
          <cell r="K8">
            <v>0</v>
          </cell>
          <cell r="AC8">
            <v>0</v>
          </cell>
          <cell r="AH8">
            <v>0</v>
          </cell>
          <cell r="AS8">
            <v>6656021.0540300002</v>
          </cell>
          <cell r="AY8">
            <v>0</v>
          </cell>
          <cell r="AZ8">
            <v>2883231.2437399998</v>
          </cell>
          <cell r="BH8">
            <v>0</v>
          </cell>
        </row>
        <row r="9">
          <cell r="A9">
            <v>4</v>
          </cell>
          <cell r="B9">
            <v>2024</v>
          </cell>
          <cell r="F9">
            <v>897.12918000000002</v>
          </cell>
          <cell r="K9">
            <v>0</v>
          </cell>
          <cell r="AC9">
            <v>0</v>
          </cell>
          <cell r="AH9">
            <v>0</v>
          </cell>
          <cell r="AS9">
            <v>6593647.7056799997</v>
          </cell>
          <cell r="AY9">
            <v>0</v>
          </cell>
          <cell r="AZ9">
            <v>4038351.1179999998</v>
          </cell>
          <cell r="BH9">
            <v>0</v>
          </cell>
        </row>
        <row r="10">
          <cell r="A10">
            <v>5</v>
          </cell>
          <cell r="B10">
            <v>2025</v>
          </cell>
          <cell r="F10">
            <v>939.47789</v>
          </cell>
          <cell r="K10">
            <v>0</v>
          </cell>
          <cell r="AC10">
            <v>0</v>
          </cell>
          <cell r="AH10">
            <v>0</v>
          </cell>
          <cell r="AS10">
            <v>6522892.7613599999</v>
          </cell>
          <cell r="AY10">
            <v>0</v>
          </cell>
          <cell r="AZ10">
            <v>4411792.0944699999</v>
          </cell>
          <cell r="BH10">
            <v>0</v>
          </cell>
        </row>
        <row r="11">
          <cell r="A11">
            <v>6</v>
          </cell>
          <cell r="B11">
            <v>2026</v>
          </cell>
          <cell r="F11">
            <v>982.43205999999998</v>
          </cell>
          <cell r="K11">
            <v>0</v>
          </cell>
          <cell r="AC11">
            <v>0</v>
          </cell>
          <cell r="AH11">
            <v>0</v>
          </cell>
          <cell r="AS11">
            <v>6443860.8914099997</v>
          </cell>
          <cell r="AY11">
            <v>0</v>
          </cell>
          <cell r="AZ11">
            <v>4817121.3978500003</v>
          </cell>
          <cell r="BH11">
            <v>0</v>
          </cell>
        </row>
        <row r="12">
          <cell r="A12">
            <v>7</v>
          </cell>
          <cell r="B12">
            <v>2027</v>
          </cell>
          <cell r="F12">
            <v>1025.8204499999999</v>
          </cell>
          <cell r="K12">
            <v>0</v>
          </cell>
          <cell r="AC12">
            <v>0</v>
          </cell>
          <cell r="AH12">
            <v>0</v>
          </cell>
          <cell r="AS12">
            <v>6356429.1159300003</v>
          </cell>
          <cell r="AY12">
            <v>0</v>
          </cell>
          <cell r="AZ12">
            <v>5148898.2913899999</v>
          </cell>
          <cell r="BH12">
            <v>0</v>
          </cell>
        </row>
        <row r="13">
          <cell r="A13">
            <v>8</v>
          </cell>
          <cell r="B13">
            <v>2028</v>
          </cell>
          <cell r="F13">
            <v>1069.45984</v>
          </cell>
          <cell r="K13">
            <v>0</v>
          </cell>
          <cell r="AC13">
            <v>0</v>
          </cell>
          <cell r="AH13">
            <v>0</v>
          </cell>
          <cell r="AS13">
            <v>6260442.3306099996</v>
          </cell>
          <cell r="AY13">
            <v>0</v>
          </cell>
          <cell r="AZ13">
            <v>5280365.5361700002</v>
          </cell>
          <cell r="BH13">
            <v>0</v>
          </cell>
        </row>
        <row r="14">
          <cell r="A14">
            <v>9</v>
          </cell>
          <cell r="B14">
            <v>2029</v>
          </cell>
          <cell r="F14">
            <v>1113.0228400000001</v>
          </cell>
          <cell r="K14">
            <v>0</v>
          </cell>
          <cell r="AC14">
            <v>0</v>
          </cell>
          <cell r="AH14">
            <v>0</v>
          </cell>
          <cell r="AS14">
            <v>6155359.8482900001</v>
          </cell>
          <cell r="AY14">
            <v>0</v>
          </cell>
          <cell r="AZ14">
            <v>5713503.65063</v>
          </cell>
          <cell r="BH14">
            <v>0</v>
          </cell>
        </row>
        <row r="15">
          <cell r="A15">
            <v>10</v>
          </cell>
          <cell r="B15">
            <v>2030</v>
          </cell>
          <cell r="F15">
            <v>1156.19274</v>
          </cell>
          <cell r="K15">
            <v>0</v>
          </cell>
          <cell r="AC15">
            <v>0</v>
          </cell>
          <cell r="AH15">
            <v>0</v>
          </cell>
          <cell r="AS15">
            <v>6040836.7969300002</v>
          </cell>
          <cell r="AY15">
            <v>0</v>
          </cell>
          <cell r="AZ15">
            <v>6122716.4509199997</v>
          </cell>
          <cell r="BH15">
            <v>0</v>
          </cell>
        </row>
        <row r="16">
          <cell r="A16">
            <v>11</v>
          </cell>
          <cell r="B16">
            <v>2031</v>
          </cell>
          <cell r="F16">
            <v>1198.58302</v>
          </cell>
          <cell r="K16">
            <v>0</v>
          </cell>
          <cell r="AC16">
            <v>0</v>
          </cell>
          <cell r="AH16">
            <v>0</v>
          </cell>
          <cell r="AS16">
            <v>5916555.3860600004</v>
          </cell>
          <cell r="AY16">
            <v>0</v>
          </cell>
          <cell r="AZ16">
            <v>6248522.5855799997</v>
          </cell>
          <cell r="BH16">
            <v>0</v>
          </cell>
        </row>
        <row r="17">
          <cell r="A17">
            <v>12</v>
          </cell>
          <cell r="B17">
            <v>2032</v>
          </cell>
          <cell r="F17">
            <v>1239.84312</v>
          </cell>
          <cell r="K17">
            <v>0</v>
          </cell>
          <cell r="AC17">
            <v>0</v>
          </cell>
          <cell r="AH17">
            <v>0</v>
          </cell>
          <cell r="AS17">
            <v>5782471.6053400002</v>
          </cell>
          <cell r="AY17">
            <v>0</v>
          </cell>
          <cell r="AZ17">
            <v>6279551.1089000003</v>
          </cell>
          <cell r="BH17">
            <v>0</v>
          </cell>
        </row>
        <row r="18">
          <cell r="A18">
            <v>13</v>
          </cell>
          <cell r="B18">
            <v>2033</v>
          </cell>
          <cell r="F18">
            <v>1279.5302999999999</v>
          </cell>
          <cell r="K18">
            <v>0</v>
          </cell>
          <cell r="AC18">
            <v>0</v>
          </cell>
          <cell r="AH18">
            <v>0</v>
          </cell>
          <cell r="AS18">
            <v>5638518.1516699996</v>
          </cell>
          <cell r="AY18">
            <v>0</v>
          </cell>
          <cell r="AZ18">
            <v>6991900.4115500003</v>
          </cell>
          <cell r="BH18">
            <v>0</v>
          </cell>
        </row>
        <row r="19">
          <cell r="A19">
            <v>14</v>
          </cell>
          <cell r="B19">
            <v>2034</v>
          </cell>
          <cell r="F19">
            <v>1317.2148500000001</v>
          </cell>
          <cell r="K19">
            <v>0</v>
          </cell>
          <cell r="AC19">
            <v>0</v>
          </cell>
          <cell r="AH19">
            <v>0</v>
          </cell>
          <cell r="AS19">
            <v>5484842.5161600001</v>
          </cell>
          <cell r="AY19">
            <v>0</v>
          </cell>
          <cell r="AZ19">
            <v>7039858.8445600001</v>
          </cell>
          <cell r="BH19">
            <v>0</v>
          </cell>
        </row>
        <row r="20">
          <cell r="A20">
            <v>15</v>
          </cell>
          <cell r="B20">
            <v>2035</v>
          </cell>
          <cell r="F20">
            <v>1352.48747</v>
          </cell>
          <cell r="K20">
            <v>0</v>
          </cell>
          <cell r="AC20">
            <v>0</v>
          </cell>
          <cell r="AH20">
            <v>0</v>
          </cell>
          <cell r="AS20">
            <v>5321796.7436899999</v>
          </cell>
          <cell r="AY20">
            <v>0</v>
          </cell>
          <cell r="AZ20">
            <v>7295442.7492399998</v>
          </cell>
          <cell r="BH20">
            <v>0</v>
          </cell>
        </row>
        <row r="21">
          <cell r="A21">
            <v>16</v>
          </cell>
          <cell r="B21">
            <v>2036</v>
          </cell>
          <cell r="F21">
            <v>1384.8826799999999</v>
          </cell>
          <cell r="K21">
            <v>0</v>
          </cell>
          <cell r="AC21">
            <v>0</v>
          </cell>
          <cell r="AH21">
            <v>0</v>
          </cell>
          <cell r="AS21">
            <v>5149742.0672599999</v>
          </cell>
          <cell r="AY21">
            <v>0</v>
          </cell>
          <cell r="AZ21">
            <v>7329275.7708000001</v>
          </cell>
          <cell r="BH21">
            <v>0</v>
          </cell>
        </row>
        <row r="22">
          <cell r="A22">
            <v>17</v>
          </cell>
          <cell r="B22">
            <v>2037</v>
          </cell>
          <cell r="F22">
            <v>1413.95245</v>
          </cell>
          <cell r="K22">
            <v>0</v>
          </cell>
          <cell r="AC22">
            <v>0</v>
          </cell>
          <cell r="AH22">
            <v>0</v>
          </cell>
          <cell r="AS22">
            <v>4969187.4101299997</v>
          </cell>
          <cell r="AY22">
            <v>0</v>
          </cell>
          <cell r="AZ22">
            <v>7270338.7358499998</v>
          </cell>
          <cell r="BH22">
            <v>0</v>
          </cell>
        </row>
        <row r="23">
          <cell r="A23">
            <v>18</v>
          </cell>
          <cell r="B23">
            <v>2038</v>
          </cell>
          <cell r="F23">
            <v>1439.1387999999999</v>
          </cell>
          <cell r="K23">
            <v>0</v>
          </cell>
          <cell r="AC23">
            <v>0</v>
          </cell>
          <cell r="AH23">
            <v>0</v>
          </cell>
          <cell r="AS23">
            <v>4780579.88693</v>
          </cell>
          <cell r="AY23">
            <v>0</v>
          </cell>
          <cell r="AZ23">
            <v>7507051.4274700005</v>
          </cell>
          <cell r="BH23">
            <v>0</v>
          </cell>
        </row>
        <row r="24">
          <cell r="A24">
            <v>19</v>
          </cell>
          <cell r="B24">
            <v>2039</v>
          </cell>
          <cell r="F24">
            <v>1460.0695000000001</v>
          </cell>
          <cell r="K24">
            <v>0</v>
          </cell>
          <cell r="AC24">
            <v>0</v>
          </cell>
          <cell r="AH24">
            <v>0</v>
          </cell>
          <cell r="AS24">
            <v>4584799.4368500002</v>
          </cell>
          <cell r="AY24">
            <v>0</v>
          </cell>
          <cell r="AZ24">
            <v>7504153.1780200005</v>
          </cell>
          <cell r="BH24">
            <v>0</v>
          </cell>
        </row>
        <row r="25">
          <cell r="A25">
            <v>20</v>
          </cell>
          <cell r="B25">
            <v>2040</v>
          </cell>
          <cell r="F25">
            <v>1476.25296</v>
          </cell>
          <cell r="K25">
            <v>0</v>
          </cell>
          <cell r="AC25">
            <v>0</v>
          </cell>
          <cell r="AH25">
            <v>0</v>
          </cell>
          <cell r="AS25">
            <v>4382589.7474800004</v>
          </cell>
          <cell r="AY25">
            <v>0</v>
          </cell>
          <cell r="AZ25">
            <v>7496309.1053999998</v>
          </cell>
          <cell r="BH25">
            <v>0</v>
          </cell>
        </row>
        <row r="26">
          <cell r="A26">
            <v>21</v>
          </cell>
          <cell r="B26">
            <v>2041</v>
          </cell>
          <cell r="F26">
            <v>1487.2610199999999</v>
          </cell>
          <cell r="K26">
            <v>0</v>
          </cell>
          <cell r="AC26">
            <v>0</v>
          </cell>
          <cell r="AH26">
            <v>0</v>
          </cell>
          <cell r="AS26">
            <v>4174874.3624800001</v>
          </cell>
          <cell r="AY26">
            <v>0</v>
          </cell>
          <cell r="AZ26">
            <v>7467699.2879400002</v>
          </cell>
          <cell r="BH26">
            <v>0</v>
          </cell>
        </row>
        <row r="27">
          <cell r="A27">
            <v>22</v>
          </cell>
          <cell r="B27">
            <v>2042</v>
          </cell>
          <cell r="F27">
            <v>1492.7337299999999</v>
          </cell>
          <cell r="K27">
            <v>0</v>
          </cell>
          <cell r="AC27">
            <v>0</v>
          </cell>
          <cell r="AH27">
            <v>0</v>
          </cell>
          <cell r="AS27">
            <v>3962266.7903</v>
          </cell>
          <cell r="AY27">
            <v>0</v>
          </cell>
          <cell r="AZ27">
            <v>7387718.9840799998</v>
          </cell>
          <cell r="BH27">
            <v>0</v>
          </cell>
        </row>
        <row r="28">
          <cell r="A28">
            <v>23</v>
          </cell>
          <cell r="B28">
            <v>2043</v>
          </cell>
          <cell r="F28">
            <v>1492.3775700000001</v>
          </cell>
          <cell r="K28">
            <v>0</v>
          </cell>
          <cell r="AC28">
            <v>0</v>
          </cell>
          <cell r="AH28">
            <v>0</v>
          </cell>
          <cell r="AS28">
            <v>3746862.9906299999</v>
          </cell>
          <cell r="AY28">
            <v>0</v>
          </cell>
          <cell r="AZ28">
            <v>7419208.3663299996</v>
          </cell>
          <cell r="BH28">
            <v>0</v>
          </cell>
        </row>
        <row r="29">
          <cell r="A29">
            <v>24</v>
          </cell>
          <cell r="B29">
            <v>2044</v>
          </cell>
          <cell r="F29">
            <v>1485.7829300000001</v>
          </cell>
          <cell r="K29">
            <v>0</v>
          </cell>
          <cell r="AC29">
            <v>0</v>
          </cell>
          <cell r="AH29">
            <v>0</v>
          </cell>
          <cell r="AS29">
            <v>3527830.93065</v>
          </cell>
          <cell r="AY29">
            <v>0</v>
          </cell>
          <cell r="AZ29">
            <v>7331943.0229700003</v>
          </cell>
          <cell r="BH29">
            <v>0</v>
          </cell>
        </row>
        <row r="30">
          <cell r="A30">
            <v>25</v>
          </cell>
          <cell r="B30">
            <v>2045</v>
          </cell>
          <cell r="F30">
            <v>1472.78271</v>
          </cell>
          <cell r="K30">
            <v>0</v>
          </cell>
          <cell r="AC30">
            <v>0</v>
          </cell>
          <cell r="AH30">
            <v>0</v>
          </cell>
          <cell r="AS30">
            <v>3307950.3659999999</v>
          </cell>
          <cell r="AY30">
            <v>0</v>
          </cell>
          <cell r="AZ30">
            <v>7186038.8530299999</v>
          </cell>
          <cell r="BH30">
            <v>0</v>
          </cell>
        </row>
        <row r="31">
          <cell r="A31">
            <v>26</v>
          </cell>
          <cell r="B31">
            <v>2046</v>
          </cell>
          <cell r="F31">
            <v>1453.30477</v>
          </cell>
          <cell r="K31">
            <v>0</v>
          </cell>
          <cell r="AC31">
            <v>0</v>
          </cell>
          <cell r="AH31">
            <v>0</v>
          </cell>
          <cell r="AS31">
            <v>3087256.3256199998</v>
          </cell>
          <cell r="AY31">
            <v>0</v>
          </cell>
          <cell r="AZ31">
            <v>7039873.7273800001</v>
          </cell>
          <cell r="BH31">
            <v>0</v>
          </cell>
        </row>
        <row r="32">
          <cell r="A32">
            <v>27</v>
          </cell>
          <cell r="B32">
            <v>2047</v>
          </cell>
          <cell r="F32">
            <v>1427.2688000000001</v>
          </cell>
          <cell r="K32">
            <v>0</v>
          </cell>
          <cell r="AC32">
            <v>0</v>
          </cell>
          <cell r="AH32">
            <v>0</v>
          </cell>
          <cell r="AS32">
            <v>2870648.0678599998</v>
          </cell>
          <cell r="AY32">
            <v>0</v>
          </cell>
          <cell r="AZ32">
            <v>6975750.8154899999</v>
          </cell>
          <cell r="BH32">
            <v>0</v>
          </cell>
        </row>
        <row r="33">
          <cell r="A33">
            <v>28</v>
          </cell>
          <cell r="B33">
            <v>2048</v>
          </cell>
          <cell r="F33">
            <v>1394.8268499999999</v>
          </cell>
          <cell r="K33">
            <v>0</v>
          </cell>
          <cell r="AC33">
            <v>0</v>
          </cell>
          <cell r="AH33">
            <v>0</v>
          </cell>
          <cell r="AS33">
            <v>2656968.2907699998</v>
          </cell>
          <cell r="AY33">
            <v>0</v>
          </cell>
          <cell r="AZ33">
            <v>6775503.5369100003</v>
          </cell>
          <cell r="BH33">
            <v>0</v>
          </cell>
        </row>
        <row r="34">
          <cell r="A34">
            <v>29</v>
          </cell>
          <cell r="B34">
            <v>2049</v>
          </cell>
          <cell r="F34">
            <v>1355.99748</v>
          </cell>
          <cell r="K34">
            <v>0</v>
          </cell>
          <cell r="AC34">
            <v>0</v>
          </cell>
          <cell r="AH34">
            <v>0</v>
          </cell>
          <cell r="AS34">
            <v>2448975.5932100001</v>
          </cell>
          <cell r="AY34">
            <v>0</v>
          </cell>
          <cell r="AZ34">
            <v>6556080.0237600002</v>
          </cell>
          <cell r="BH34">
            <v>0</v>
          </cell>
        </row>
        <row r="35">
          <cell r="A35">
            <v>30</v>
          </cell>
          <cell r="B35">
            <v>2050</v>
          </cell>
          <cell r="F35">
            <v>1311.0710899999999</v>
          </cell>
          <cell r="K35">
            <v>0</v>
          </cell>
          <cell r="AC35">
            <v>0</v>
          </cell>
          <cell r="AH35">
            <v>0</v>
          </cell>
          <cell r="AS35">
            <v>2244647.36179</v>
          </cell>
          <cell r="AY35">
            <v>0</v>
          </cell>
          <cell r="AZ35">
            <v>6314608.0396800004</v>
          </cell>
          <cell r="BH35">
            <v>0</v>
          </cell>
        </row>
        <row r="36">
          <cell r="A36">
            <v>31</v>
          </cell>
          <cell r="B36">
            <v>2051</v>
          </cell>
          <cell r="F36">
            <v>1260.30467</v>
          </cell>
          <cell r="K36">
            <v>0</v>
          </cell>
          <cell r="AC36">
            <v>0</v>
          </cell>
          <cell r="AH36">
            <v>0</v>
          </cell>
          <cell r="AS36">
            <v>2046855.0180800001</v>
          </cell>
          <cell r="AY36">
            <v>0</v>
          </cell>
          <cell r="AZ36">
            <v>6065944.48539</v>
          </cell>
          <cell r="BH36">
            <v>0</v>
          </cell>
        </row>
        <row r="37">
          <cell r="A37">
            <v>32</v>
          </cell>
          <cell r="B37">
            <v>2052</v>
          </cell>
          <cell r="F37">
            <v>1204.04107</v>
          </cell>
          <cell r="K37">
            <v>0</v>
          </cell>
          <cell r="AC37">
            <v>0</v>
          </cell>
          <cell r="AH37">
            <v>0</v>
          </cell>
          <cell r="AS37">
            <v>1857782.5972500001</v>
          </cell>
          <cell r="AY37">
            <v>0</v>
          </cell>
          <cell r="AZ37">
            <v>5788799.7560700001</v>
          </cell>
          <cell r="BH37">
            <v>0</v>
          </cell>
        </row>
        <row r="38">
          <cell r="A38">
            <v>33</v>
          </cell>
          <cell r="B38">
            <v>2053</v>
          </cell>
          <cell r="F38">
            <v>1142.91407</v>
          </cell>
          <cell r="K38">
            <v>0</v>
          </cell>
          <cell r="AC38">
            <v>0</v>
          </cell>
          <cell r="AH38">
            <v>0</v>
          </cell>
          <cell r="AS38">
            <v>1673140.99294</v>
          </cell>
          <cell r="AY38">
            <v>0</v>
          </cell>
          <cell r="AZ38">
            <v>5564924.6256200001</v>
          </cell>
          <cell r="BH38">
            <v>0</v>
          </cell>
        </row>
        <row r="39">
          <cell r="A39">
            <v>34</v>
          </cell>
          <cell r="B39">
            <v>2054</v>
          </cell>
          <cell r="F39">
            <v>1077.4857500000001</v>
          </cell>
          <cell r="K39">
            <v>0</v>
          </cell>
          <cell r="AC39">
            <v>0</v>
          </cell>
          <cell r="AH39">
            <v>0</v>
          </cell>
          <cell r="AS39">
            <v>1501607.3285300001</v>
          </cell>
          <cell r="AY39">
            <v>0</v>
          </cell>
          <cell r="AZ39">
            <v>5287637.0352699999</v>
          </cell>
          <cell r="BH39">
            <v>0</v>
          </cell>
        </row>
        <row r="40">
          <cell r="A40">
            <v>35</v>
          </cell>
          <cell r="B40">
            <v>2055</v>
          </cell>
          <cell r="F40">
            <v>1008.75837</v>
          </cell>
          <cell r="K40">
            <v>0</v>
          </cell>
          <cell r="AC40">
            <v>0</v>
          </cell>
          <cell r="AH40">
            <v>0</v>
          </cell>
          <cell r="AS40">
            <v>1339733.4354099999</v>
          </cell>
          <cell r="AY40">
            <v>0</v>
          </cell>
          <cell r="AZ40">
            <v>5005532.9122700002</v>
          </cell>
          <cell r="BH40">
            <v>0</v>
          </cell>
        </row>
        <row r="41">
          <cell r="A41">
            <v>36</v>
          </cell>
          <cell r="B41">
            <v>2056</v>
          </cell>
          <cell r="F41">
            <v>937.39327000000003</v>
          </cell>
          <cell r="K41">
            <v>0</v>
          </cell>
          <cell r="AC41">
            <v>0</v>
          </cell>
          <cell r="AH41">
            <v>0</v>
          </cell>
          <cell r="AS41">
            <v>1185450.1815800001</v>
          </cell>
          <cell r="AY41">
            <v>0</v>
          </cell>
          <cell r="AZ41">
            <v>4728177.8599399999</v>
          </cell>
          <cell r="BH41">
            <v>0</v>
          </cell>
        </row>
        <row r="42">
          <cell r="A42">
            <v>37</v>
          </cell>
          <cell r="B42">
            <v>2057</v>
          </cell>
          <cell r="F42">
            <v>864.52228000000002</v>
          </cell>
          <cell r="K42">
            <v>0</v>
          </cell>
          <cell r="AC42">
            <v>0</v>
          </cell>
          <cell r="AH42">
            <v>0</v>
          </cell>
          <cell r="AS42">
            <v>1042376.2990999999</v>
          </cell>
          <cell r="AY42">
            <v>0</v>
          </cell>
          <cell r="AZ42">
            <v>4437471.58048</v>
          </cell>
          <cell r="BH42">
            <v>0</v>
          </cell>
        </row>
        <row r="43">
          <cell r="A43">
            <v>38</v>
          </cell>
          <cell r="B43">
            <v>2058</v>
          </cell>
          <cell r="F43">
            <v>790.85721999999998</v>
          </cell>
          <cell r="K43">
            <v>0</v>
          </cell>
          <cell r="AC43">
            <v>0</v>
          </cell>
          <cell r="AH43">
            <v>0</v>
          </cell>
          <cell r="AS43">
            <v>913460.83203000005</v>
          </cell>
          <cell r="AY43">
            <v>0</v>
          </cell>
          <cell r="AZ43">
            <v>4145938.5982300001</v>
          </cell>
          <cell r="BH43">
            <v>0</v>
          </cell>
        </row>
        <row r="44">
          <cell r="A44">
            <v>39</v>
          </cell>
          <cell r="B44">
            <v>2059</v>
          </cell>
          <cell r="F44">
            <v>717.41425000000004</v>
          </cell>
          <cell r="K44">
            <v>0</v>
          </cell>
          <cell r="AC44">
            <v>0</v>
          </cell>
          <cell r="AH44">
            <v>0</v>
          </cell>
          <cell r="AS44">
            <v>795484.72192000004</v>
          </cell>
          <cell r="AY44">
            <v>0</v>
          </cell>
          <cell r="AZ44">
            <v>3852597.4149099998</v>
          </cell>
          <cell r="BH44">
            <v>0</v>
          </cell>
        </row>
        <row r="45">
          <cell r="A45">
            <v>40</v>
          </cell>
          <cell r="B45">
            <v>2060</v>
          </cell>
          <cell r="F45">
            <v>645.10805000000005</v>
          </cell>
          <cell r="K45">
            <v>0</v>
          </cell>
          <cell r="AC45">
            <v>0</v>
          </cell>
          <cell r="AH45">
            <v>0</v>
          </cell>
          <cell r="AS45">
            <v>687634.45007999998</v>
          </cell>
          <cell r="AY45">
            <v>0</v>
          </cell>
          <cell r="AZ45">
            <v>3568103.8000699999</v>
          </cell>
          <cell r="BH45">
            <v>0</v>
          </cell>
        </row>
        <row r="46">
          <cell r="A46">
            <v>41</v>
          </cell>
          <cell r="B46">
            <v>2061</v>
          </cell>
          <cell r="F46">
            <v>574.81104000000005</v>
          </cell>
          <cell r="K46">
            <v>0</v>
          </cell>
          <cell r="AC46">
            <v>0</v>
          </cell>
          <cell r="AH46">
            <v>0</v>
          </cell>
          <cell r="AS46">
            <v>589938.54764999996</v>
          </cell>
          <cell r="AY46">
            <v>0</v>
          </cell>
          <cell r="AZ46">
            <v>3292408.98061</v>
          </cell>
          <cell r="BH46">
            <v>0</v>
          </cell>
        </row>
        <row r="47">
          <cell r="A47">
            <v>42</v>
          </cell>
          <cell r="B47">
            <v>2062</v>
          </cell>
          <cell r="F47">
            <v>507.57567999999998</v>
          </cell>
          <cell r="K47">
            <v>0</v>
          </cell>
          <cell r="AC47">
            <v>0</v>
          </cell>
          <cell r="AH47">
            <v>0</v>
          </cell>
          <cell r="AS47">
            <v>504519.76142</v>
          </cell>
          <cell r="AY47">
            <v>0</v>
          </cell>
          <cell r="AZ47">
            <v>3024130.1207699999</v>
          </cell>
          <cell r="BH47">
            <v>0</v>
          </cell>
        </row>
        <row r="48">
          <cell r="A48">
            <v>43</v>
          </cell>
          <cell r="B48">
            <v>2063</v>
          </cell>
          <cell r="F48">
            <v>444.11367000000001</v>
          </cell>
          <cell r="K48">
            <v>0</v>
          </cell>
          <cell r="AC48">
            <v>0</v>
          </cell>
          <cell r="AH48">
            <v>0</v>
          </cell>
          <cell r="AS48">
            <v>429163.58541</v>
          </cell>
          <cell r="AY48">
            <v>0</v>
          </cell>
          <cell r="AZ48">
            <v>2763357.1116499999</v>
          </cell>
          <cell r="BH48">
            <v>0</v>
          </cell>
        </row>
        <row r="49">
          <cell r="A49">
            <v>44</v>
          </cell>
          <cell r="B49">
            <v>2064</v>
          </cell>
          <cell r="F49">
            <v>385.15017</v>
          </cell>
          <cell r="K49">
            <v>0</v>
          </cell>
          <cell r="AC49">
            <v>0</v>
          </cell>
          <cell r="AH49">
            <v>0</v>
          </cell>
          <cell r="AS49">
            <v>363376.69003</v>
          </cell>
          <cell r="AY49">
            <v>0</v>
          </cell>
          <cell r="AZ49">
            <v>2510395.6461399999</v>
          </cell>
          <cell r="BH49">
            <v>0</v>
          </cell>
        </row>
        <row r="50">
          <cell r="A50">
            <v>45</v>
          </cell>
          <cell r="B50">
            <v>2065</v>
          </cell>
          <cell r="F50">
            <v>331.17754000000002</v>
          </cell>
          <cell r="K50">
            <v>0</v>
          </cell>
          <cell r="AC50">
            <v>0</v>
          </cell>
          <cell r="AH50">
            <v>0</v>
          </cell>
          <cell r="AS50">
            <v>306507.27393000002</v>
          </cell>
          <cell r="AY50">
            <v>0</v>
          </cell>
          <cell r="AZ50">
            <v>2268990.1486</v>
          </cell>
          <cell r="BH50">
            <v>0</v>
          </cell>
        </row>
        <row r="51">
          <cell r="A51">
            <v>46</v>
          </cell>
          <cell r="B51">
            <v>2066</v>
          </cell>
          <cell r="F51">
            <v>282.40492</v>
          </cell>
          <cell r="K51">
            <v>0</v>
          </cell>
          <cell r="AC51">
            <v>0</v>
          </cell>
          <cell r="AH51">
            <v>0</v>
          </cell>
          <cell r="AS51">
            <v>257762.69323</v>
          </cell>
          <cell r="AY51">
            <v>0</v>
          </cell>
          <cell r="AZ51">
            <v>2039866.37002</v>
          </cell>
          <cell r="BH51">
            <v>0</v>
          </cell>
        </row>
        <row r="52">
          <cell r="A52">
            <v>47</v>
          </cell>
          <cell r="B52">
            <v>2067</v>
          </cell>
          <cell r="F52">
            <v>239.00008</v>
          </cell>
          <cell r="K52">
            <v>0</v>
          </cell>
          <cell r="AC52">
            <v>0</v>
          </cell>
          <cell r="AH52">
            <v>0</v>
          </cell>
          <cell r="AS52">
            <v>213521.71187</v>
          </cell>
          <cell r="AY52">
            <v>0</v>
          </cell>
          <cell r="AZ52">
            <v>1823730.66279</v>
          </cell>
          <cell r="BH52">
            <v>0</v>
          </cell>
        </row>
        <row r="53">
          <cell r="A53">
            <v>48</v>
          </cell>
          <cell r="B53">
            <v>2068</v>
          </cell>
          <cell r="F53">
            <v>201.02968000000001</v>
          </cell>
          <cell r="K53">
            <v>0</v>
          </cell>
          <cell r="AC53">
            <v>0</v>
          </cell>
          <cell r="AH53">
            <v>0</v>
          </cell>
          <cell r="AS53">
            <v>179300.06468000001</v>
          </cell>
          <cell r="AY53">
            <v>0</v>
          </cell>
          <cell r="AZ53">
            <v>1621425.345</v>
          </cell>
          <cell r="BH53">
            <v>0</v>
          </cell>
        </row>
        <row r="54">
          <cell r="A54">
            <v>49</v>
          </cell>
          <cell r="B54">
            <v>2069</v>
          </cell>
          <cell r="F54">
            <v>168.18413000000001</v>
          </cell>
          <cell r="K54">
            <v>0</v>
          </cell>
          <cell r="AC54">
            <v>0</v>
          </cell>
          <cell r="AH54">
            <v>0</v>
          </cell>
          <cell r="AS54">
            <v>150710.69391</v>
          </cell>
          <cell r="AY54">
            <v>0</v>
          </cell>
          <cell r="AZ54">
            <v>1433350.6582599999</v>
          </cell>
          <cell r="BH54">
            <v>0</v>
          </cell>
        </row>
        <row r="55">
          <cell r="A55">
            <v>50</v>
          </cell>
          <cell r="B55">
            <v>2070</v>
          </cell>
          <cell r="F55">
            <v>140.12263999999999</v>
          </cell>
          <cell r="K55">
            <v>0</v>
          </cell>
          <cell r="AC55">
            <v>0</v>
          </cell>
          <cell r="AH55">
            <v>0</v>
          </cell>
          <cell r="AS55">
            <v>124983.98071</v>
          </cell>
          <cell r="AY55">
            <v>0</v>
          </cell>
          <cell r="AZ55">
            <v>1259756.5395500001</v>
          </cell>
          <cell r="BH55">
            <v>0</v>
          </cell>
        </row>
        <row r="56">
          <cell r="A56">
            <v>51</v>
          </cell>
          <cell r="B56">
            <v>2071</v>
          </cell>
          <cell r="F56">
            <v>116.42496</v>
          </cell>
          <cell r="K56">
            <v>0</v>
          </cell>
          <cell r="AC56">
            <v>0</v>
          </cell>
          <cell r="AH56">
            <v>0</v>
          </cell>
          <cell r="AS56">
            <v>105784.39829</v>
          </cell>
          <cell r="AY56">
            <v>0</v>
          </cell>
          <cell r="AZ56">
            <v>1100790.7075100001</v>
          </cell>
          <cell r="BH56">
            <v>0</v>
          </cell>
        </row>
        <row r="57">
          <cell r="A57">
            <v>52</v>
          </cell>
          <cell r="B57">
            <v>2072</v>
          </cell>
          <cell r="F57">
            <v>96.439959999999999</v>
          </cell>
          <cell r="K57">
            <v>0</v>
          </cell>
          <cell r="AC57">
            <v>0</v>
          </cell>
          <cell r="AH57">
            <v>0</v>
          </cell>
          <cell r="AS57">
            <v>89885.015729999999</v>
          </cell>
          <cell r="AY57">
            <v>0</v>
          </cell>
          <cell r="AZ57">
            <v>956448.94989000005</v>
          </cell>
          <cell r="BH57">
            <v>0</v>
          </cell>
        </row>
        <row r="58">
          <cell r="A58">
            <v>53</v>
          </cell>
          <cell r="B58">
            <v>2073</v>
          </cell>
          <cell r="F58">
            <v>79.567499999999995</v>
          </cell>
          <cell r="K58">
            <v>0</v>
          </cell>
          <cell r="AC58">
            <v>0</v>
          </cell>
          <cell r="AH58">
            <v>0</v>
          </cell>
          <cell r="AS58">
            <v>76655.684219999996</v>
          </cell>
          <cell r="AY58">
            <v>0</v>
          </cell>
          <cell r="AZ58">
            <v>826515.58463000006</v>
          </cell>
          <cell r="BH58">
            <v>0</v>
          </cell>
        </row>
        <row r="59">
          <cell r="A59">
            <v>54</v>
          </cell>
          <cell r="B59">
            <v>2074</v>
          </cell>
          <cell r="F59">
            <v>65.448939999999993</v>
          </cell>
          <cell r="K59">
            <v>0</v>
          </cell>
          <cell r="AC59">
            <v>0</v>
          </cell>
          <cell r="AH59">
            <v>0</v>
          </cell>
          <cell r="AS59">
            <v>65645.625520000001</v>
          </cell>
          <cell r="AY59">
            <v>0</v>
          </cell>
          <cell r="AZ59">
            <v>710700.12104</v>
          </cell>
          <cell r="BH59">
            <v>0</v>
          </cell>
        </row>
        <row r="60">
          <cell r="A60">
            <v>55</v>
          </cell>
          <cell r="B60">
            <v>2075</v>
          </cell>
          <cell r="F60">
            <v>53.711970000000001</v>
          </cell>
          <cell r="K60">
            <v>0</v>
          </cell>
          <cell r="AC60">
            <v>0</v>
          </cell>
          <cell r="AH60">
            <v>0</v>
          </cell>
          <cell r="AS60">
            <v>56461.99972</v>
          </cell>
          <cell r="AY60">
            <v>0</v>
          </cell>
          <cell r="AZ60">
            <v>608119.80159000005</v>
          </cell>
          <cell r="BH60">
            <v>0</v>
          </cell>
        </row>
        <row r="61">
          <cell r="A61">
            <v>56</v>
          </cell>
          <cell r="B61">
            <v>2076</v>
          </cell>
          <cell r="F61">
            <v>44.006979999999999</v>
          </cell>
          <cell r="K61">
            <v>0</v>
          </cell>
          <cell r="AC61">
            <v>0</v>
          </cell>
          <cell r="AH61">
            <v>0</v>
          </cell>
          <cell r="AS61">
            <v>48782.837579999999</v>
          </cell>
          <cell r="AY61">
            <v>0</v>
          </cell>
          <cell r="AZ61">
            <v>517686.93835000001</v>
          </cell>
          <cell r="BH61">
            <v>0</v>
          </cell>
        </row>
        <row r="62">
          <cell r="A62">
            <v>57</v>
          </cell>
          <cell r="B62">
            <v>2077</v>
          </cell>
          <cell r="F62">
            <v>35.99288</v>
          </cell>
          <cell r="K62">
            <v>0</v>
          </cell>
          <cell r="AC62">
            <v>0</v>
          </cell>
          <cell r="AH62">
            <v>0</v>
          </cell>
          <cell r="AS62">
            <v>42335.508349999996</v>
          </cell>
          <cell r="AY62">
            <v>0</v>
          </cell>
          <cell r="AZ62">
            <v>438409.42777000001</v>
          </cell>
          <cell r="BH62">
            <v>0</v>
          </cell>
        </row>
        <row r="63">
          <cell r="A63">
            <v>58</v>
          </cell>
          <cell r="B63">
            <v>2078</v>
          </cell>
          <cell r="F63">
            <v>29.323879999999999</v>
          </cell>
          <cell r="K63">
            <v>0</v>
          </cell>
          <cell r="AC63">
            <v>0</v>
          </cell>
          <cell r="AH63">
            <v>0</v>
          </cell>
          <cell r="AS63">
            <v>36866.840900000003</v>
          </cell>
          <cell r="AY63">
            <v>0</v>
          </cell>
          <cell r="AZ63">
            <v>369157.27613000001</v>
          </cell>
          <cell r="BH63">
            <v>0</v>
          </cell>
        </row>
        <row r="64">
          <cell r="A64">
            <v>59</v>
          </cell>
          <cell r="B64">
            <v>2079</v>
          </cell>
          <cell r="F64">
            <v>23.752199999999998</v>
          </cell>
          <cell r="K64">
            <v>0</v>
          </cell>
          <cell r="AC64">
            <v>0</v>
          </cell>
          <cell r="AH64">
            <v>0</v>
          </cell>
          <cell r="AS64">
            <v>32179.76194</v>
          </cell>
          <cell r="AY64">
            <v>0</v>
          </cell>
          <cell r="AZ64">
            <v>308888.52435999998</v>
          </cell>
          <cell r="BH64">
            <v>0</v>
          </cell>
        </row>
        <row r="65">
          <cell r="A65">
            <v>60</v>
          </cell>
          <cell r="B65">
            <v>2080</v>
          </cell>
          <cell r="F65">
            <v>19.11082</v>
          </cell>
          <cell r="K65">
            <v>0</v>
          </cell>
          <cell r="AC65">
            <v>0</v>
          </cell>
          <cell r="AH65">
            <v>0</v>
          </cell>
          <cell r="AS65">
            <v>28140.737160000001</v>
          </cell>
          <cell r="AY65">
            <v>0</v>
          </cell>
          <cell r="AZ65">
            <v>256778.45056</v>
          </cell>
          <cell r="BH65">
            <v>0</v>
          </cell>
        </row>
        <row r="66">
          <cell r="A66">
            <v>61</v>
          </cell>
          <cell r="B66">
            <v>2081</v>
          </cell>
          <cell r="F66">
            <v>15.218059999999999</v>
          </cell>
          <cell r="K66">
            <v>0</v>
          </cell>
          <cell r="AC66">
            <v>0</v>
          </cell>
          <cell r="AH66">
            <v>0</v>
          </cell>
          <cell r="AS66">
            <v>24652.96327</v>
          </cell>
          <cell r="AY66">
            <v>0</v>
          </cell>
          <cell r="AZ66">
            <v>212171.51162</v>
          </cell>
          <cell r="BH66">
            <v>0</v>
          </cell>
        </row>
        <row r="67">
          <cell r="A67">
            <v>62</v>
          </cell>
          <cell r="B67">
            <v>2082</v>
          </cell>
          <cell r="F67">
            <v>11.874890000000001</v>
          </cell>
          <cell r="K67">
            <v>0</v>
          </cell>
          <cell r="AC67">
            <v>0</v>
          </cell>
          <cell r="AH67">
            <v>0</v>
          </cell>
          <cell r="AS67">
            <v>21617.497350000001</v>
          </cell>
          <cell r="AY67">
            <v>0</v>
          </cell>
          <cell r="AZ67">
            <v>174166.35164000001</v>
          </cell>
          <cell r="BH67">
            <v>0</v>
          </cell>
        </row>
        <row r="68">
          <cell r="A68">
            <v>63</v>
          </cell>
          <cell r="B68">
            <v>2083</v>
          </cell>
          <cell r="F68">
            <v>8.9945900000000005</v>
          </cell>
          <cell r="K68">
            <v>0</v>
          </cell>
          <cell r="AC68">
            <v>0</v>
          </cell>
          <cell r="AH68">
            <v>0</v>
          </cell>
          <cell r="AS68">
            <v>18968.74739</v>
          </cell>
          <cell r="AY68">
            <v>0</v>
          </cell>
          <cell r="AZ68">
            <v>141933.48628000001</v>
          </cell>
          <cell r="BH68">
            <v>0</v>
          </cell>
        </row>
        <row r="69">
          <cell r="A69">
            <v>64</v>
          </cell>
          <cell r="B69">
            <v>2084</v>
          </cell>
          <cell r="F69">
            <v>6.5467899999999997</v>
          </cell>
          <cell r="K69">
            <v>0</v>
          </cell>
          <cell r="AC69">
            <v>0</v>
          </cell>
          <cell r="AH69">
            <v>0</v>
          </cell>
          <cell r="AS69">
            <v>16665.50045</v>
          </cell>
          <cell r="AY69">
            <v>0</v>
          </cell>
          <cell r="AZ69">
            <v>114777.97701</v>
          </cell>
          <cell r="BH69">
            <v>0</v>
          </cell>
        </row>
        <row r="70">
          <cell r="A70">
            <v>65</v>
          </cell>
          <cell r="B70">
            <v>2085</v>
          </cell>
          <cell r="F70">
            <v>4.5268899999999999</v>
          </cell>
          <cell r="K70">
            <v>0</v>
          </cell>
          <cell r="AC70">
            <v>0</v>
          </cell>
          <cell r="AH70">
            <v>0</v>
          </cell>
          <cell r="AS70">
            <v>14678.481470000001</v>
          </cell>
          <cell r="AY70">
            <v>0</v>
          </cell>
          <cell r="AZ70">
            <v>92026.389370000004</v>
          </cell>
          <cell r="BH70">
            <v>0</v>
          </cell>
        </row>
        <row r="71">
          <cell r="A71">
            <v>66</v>
          </cell>
          <cell r="B71">
            <v>2086</v>
          </cell>
          <cell r="F71">
            <v>2.8992599999999999</v>
          </cell>
          <cell r="K71">
            <v>0</v>
          </cell>
          <cell r="AC71">
            <v>0</v>
          </cell>
          <cell r="AH71">
            <v>0</v>
          </cell>
          <cell r="AS71">
            <v>12966.52599</v>
          </cell>
          <cell r="AY71">
            <v>0</v>
          </cell>
          <cell r="AZ71">
            <v>73031.706749999998</v>
          </cell>
          <cell r="BH71">
            <v>0</v>
          </cell>
        </row>
        <row r="72">
          <cell r="A72">
            <v>67</v>
          </cell>
          <cell r="B72">
            <v>2087</v>
          </cell>
          <cell r="F72">
            <v>1.63472</v>
          </cell>
          <cell r="K72">
            <v>0</v>
          </cell>
          <cell r="AC72">
            <v>0</v>
          </cell>
          <cell r="AH72">
            <v>0</v>
          </cell>
          <cell r="AS72">
            <v>11488.937379999999</v>
          </cell>
          <cell r="AY72">
            <v>0</v>
          </cell>
          <cell r="AZ72">
            <v>57276.776729999998</v>
          </cell>
          <cell r="BH72">
            <v>0</v>
          </cell>
        </row>
        <row r="73">
          <cell r="A73">
            <v>68</v>
          </cell>
          <cell r="B73">
            <v>2088</v>
          </cell>
          <cell r="F73">
            <v>0.74888999999999994</v>
          </cell>
          <cell r="K73">
            <v>0</v>
          </cell>
          <cell r="AC73">
            <v>0</v>
          </cell>
          <cell r="AH73">
            <v>0</v>
          </cell>
          <cell r="AS73">
            <v>10223.9619</v>
          </cell>
          <cell r="AY73">
            <v>0</v>
          </cell>
          <cell r="AZ73">
            <v>44340.390570000003</v>
          </cell>
          <cell r="BH73">
            <v>0</v>
          </cell>
        </row>
        <row r="74">
          <cell r="A74">
            <v>69</v>
          </cell>
          <cell r="B74">
            <v>2089</v>
          </cell>
          <cell r="F74">
            <v>0.23913999999999999</v>
          </cell>
          <cell r="K74">
            <v>0</v>
          </cell>
          <cell r="AC74">
            <v>0</v>
          </cell>
          <cell r="AH74">
            <v>0</v>
          </cell>
          <cell r="AS74">
            <v>9143.3476200000005</v>
          </cell>
          <cell r="AY74">
            <v>0</v>
          </cell>
          <cell r="AZ74">
            <v>33819.929250000001</v>
          </cell>
          <cell r="BH74">
            <v>0</v>
          </cell>
        </row>
        <row r="75">
          <cell r="A75">
            <v>70</v>
          </cell>
          <cell r="B75">
            <v>2090</v>
          </cell>
          <cell r="F75">
            <v>3.8240000000000003E-2</v>
          </cell>
          <cell r="K75">
            <v>0</v>
          </cell>
          <cell r="AC75">
            <v>0</v>
          </cell>
          <cell r="AH75">
            <v>0</v>
          </cell>
          <cell r="AS75">
            <v>8214.1654299999991</v>
          </cell>
          <cell r="AY75">
            <v>0</v>
          </cell>
          <cell r="AZ75">
            <v>25373.528600000001</v>
          </cell>
          <cell r="BH75">
            <v>0</v>
          </cell>
        </row>
        <row r="76">
          <cell r="A76">
            <v>71</v>
          </cell>
          <cell r="B76">
            <v>2091</v>
          </cell>
          <cell r="F76">
            <v>1.5299999999999999E-3</v>
          </cell>
          <cell r="K76">
            <v>0</v>
          </cell>
          <cell r="AC76">
            <v>0</v>
          </cell>
          <cell r="AH76">
            <v>0</v>
          </cell>
          <cell r="AS76">
            <v>7394.9973300000001</v>
          </cell>
          <cell r="AY76">
            <v>0</v>
          </cell>
          <cell r="AZ76">
            <v>18671.19729</v>
          </cell>
          <cell r="BH76">
            <v>0</v>
          </cell>
        </row>
        <row r="77">
          <cell r="A77">
            <v>72</v>
          </cell>
          <cell r="B77">
            <v>2092</v>
          </cell>
          <cell r="F77">
            <v>0</v>
          </cell>
          <cell r="K77">
            <v>0</v>
          </cell>
          <cell r="AC77">
            <v>0</v>
          </cell>
          <cell r="AH77">
            <v>0</v>
          </cell>
          <cell r="AS77">
            <v>0</v>
          </cell>
          <cell r="AY77">
            <v>0</v>
          </cell>
          <cell r="AZ77">
            <v>0</v>
          </cell>
          <cell r="BH77">
            <v>0</v>
          </cell>
        </row>
        <row r="78">
          <cell r="A78">
            <v>73</v>
          </cell>
          <cell r="B78">
            <v>2093</v>
          </cell>
          <cell r="F78">
            <v>0</v>
          </cell>
          <cell r="K78">
            <v>0</v>
          </cell>
          <cell r="AC78">
            <v>0</v>
          </cell>
          <cell r="AH78">
            <v>0</v>
          </cell>
          <cell r="AS78">
            <v>0</v>
          </cell>
          <cell r="AY78">
            <v>0</v>
          </cell>
          <cell r="AZ78">
            <v>0</v>
          </cell>
          <cell r="BH78">
            <v>0</v>
          </cell>
        </row>
        <row r="79">
          <cell r="A79">
            <v>74</v>
          </cell>
          <cell r="B79">
            <v>2094</v>
          </cell>
          <cell r="F79">
            <v>0</v>
          </cell>
          <cell r="K79">
            <v>0</v>
          </cell>
          <cell r="AC79">
            <v>0</v>
          </cell>
          <cell r="AH79">
            <v>0</v>
          </cell>
          <cell r="AS79">
            <v>0</v>
          </cell>
          <cell r="AY79">
            <v>0</v>
          </cell>
          <cell r="AZ79">
            <v>0</v>
          </cell>
          <cell r="BH79">
            <v>0</v>
          </cell>
        </row>
        <row r="80">
          <cell r="A80">
            <v>75</v>
          </cell>
          <cell r="B80">
            <v>2095</v>
          </cell>
          <cell r="F80">
            <v>0</v>
          </cell>
          <cell r="K80">
            <v>0</v>
          </cell>
          <cell r="AC80">
            <v>0</v>
          </cell>
          <cell r="AH80">
            <v>0</v>
          </cell>
          <cell r="AS80">
            <v>0</v>
          </cell>
          <cell r="AY80">
            <v>0</v>
          </cell>
          <cell r="AZ80">
            <v>0</v>
          </cell>
          <cell r="BH80">
            <v>0</v>
          </cell>
        </row>
        <row r="81">
          <cell r="A81">
            <v>76</v>
          </cell>
          <cell r="B81">
            <v>2096</v>
          </cell>
          <cell r="F81">
            <v>0</v>
          </cell>
          <cell r="K81">
            <v>0</v>
          </cell>
          <cell r="AC81">
            <v>0</v>
          </cell>
          <cell r="AH81">
            <v>0</v>
          </cell>
          <cell r="AS81">
            <v>0</v>
          </cell>
          <cell r="AY81">
            <v>0</v>
          </cell>
          <cell r="AZ81">
            <v>0</v>
          </cell>
          <cell r="BH81">
            <v>0</v>
          </cell>
        </row>
        <row r="82">
          <cell r="A82">
            <v>77</v>
          </cell>
          <cell r="B82">
            <v>2097</v>
          </cell>
          <cell r="F82">
            <v>0</v>
          </cell>
          <cell r="K82">
            <v>0</v>
          </cell>
          <cell r="AC82">
            <v>0</v>
          </cell>
          <cell r="AH82">
            <v>0</v>
          </cell>
          <cell r="AS82">
            <v>0</v>
          </cell>
          <cell r="AY82">
            <v>0</v>
          </cell>
          <cell r="AZ82">
            <v>0</v>
          </cell>
          <cell r="BH82">
            <v>0</v>
          </cell>
        </row>
        <row r="83">
          <cell r="A83">
            <v>78</v>
          </cell>
          <cell r="B83">
            <v>2098</v>
          </cell>
          <cell r="F83">
            <v>0</v>
          </cell>
          <cell r="K83">
            <v>0</v>
          </cell>
          <cell r="AC83">
            <v>0</v>
          </cell>
          <cell r="AH83">
            <v>0</v>
          </cell>
          <cell r="AS83">
            <v>0</v>
          </cell>
          <cell r="AY83">
            <v>0</v>
          </cell>
          <cell r="AZ83">
            <v>0</v>
          </cell>
          <cell r="BH83">
            <v>0</v>
          </cell>
        </row>
        <row r="84">
          <cell r="A84">
            <v>79</v>
          </cell>
          <cell r="B84">
            <v>2099</v>
          </cell>
          <cell r="F84">
            <v>0</v>
          </cell>
          <cell r="K84">
            <v>0</v>
          </cell>
          <cell r="AC84">
            <v>0</v>
          </cell>
          <cell r="AH84">
            <v>0</v>
          </cell>
          <cell r="AS84">
            <v>0</v>
          </cell>
          <cell r="AY84">
            <v>0</v>
          </cell>
          <cell r="AZ84">
            <v>0</v>
          </cell>
          <cell r="BH84">
            <v>0</v>
          </cell>
        </row>
        <row r="85">
          <cell r="A85">
            <v>80</v>
          </cell>
          <cell r="B85">
            <v>2100</v>
          </cell>
          <cell r="F85">
            <v>0</v>
          </cell>
          <cell r="K85">
            <v>0</v>
          </cell>
          <cell r="AC85">
            <v>0</v>
          </cell>
          <cell r="AH85">
            <v>0</v>
          </cell>
          <cell r="AS85">
            <v>0</v>
          </cell>
          <cell r="AY85">
            <v>0</v>
          </cell>
          <cell r="AZ85">
            <v>0</v>
          </cell>
          <cell r="BH85">
            <v>0</v>
          </cell>
        </row>
        <row r="86">
          <cell r="A86">
            <v>81</v>
          </cell>
          <cell r="B86">
            <v>2101</v>
          </cell>
          <cell r="F86">
            <v>0</v>
          </cell>
          <cell r="K86">
            <v>0</v>
          </cell>
          <cell r="AC86">
            <v>0</v>
          </cell>
          <cell r="AH86">
            <v>0</v>
          </cell>
          <cell r="AS86">
            <v>0</v>
          </cell>
          <cell r="AY86">
            <v>0</v>
          </cell>
          <cell r="AZ86">
            <v>0</v>
          </cell>
          <cell r="BH86">
            <v>0</v>
          </cell>
        </row>
        <row r="87">
          <cell r="A87">
            <v>82</v>
          </cell>
          <cell r="B87">
            <v>2102</v>
          </cell>
          <cell r="F87">
            <v>0</v>
          </cell>
          <cell r="K87">
            <v>0</v>
          </cell>
          <cell r="AC87">
            <v>0</v>
          </cell>
          <cell r="AH87">
            <v>0</v>
          </cell>
          <cell r="AS87">
            <v>0</v>
          </cell>
          <cell r="AY87">
            <v>0</v>
          </cell>
          <cell r="AZ87">
            <v>0</v>
          </cell>
          <cell r="BH87">
            <v>0</v>
          </cell>
        </row>
        <row r="88">
          <cell r="A88">
            <v>83</v>
          </cell>
          <cell r="B88">
            <v>2103</v>
          </cell>
          <cell r="F88">
            <v>0</v>
          </cell>
          <cell r="K88">
            <v>0</v>
          </cell>
          <cell r="AC88">
            <v>0</v>
          </cell>
          <cell r="AH88">
            <v>0</v>
          </cell>
          <cell r="AS88">
            <v>0</v>
          </cell>
          <cell r="AY88">
            <v>0</v>
          </cell>
          <cell r="AZ88">
            <v>0</v>
          </cell>
          <cell r="BH88">
            <v>0</v>
          </cell>
        </row>
        <row r="89">
          <cell r="A89">
            <v>84</v>
          </cell>
          <cell r="B89">
            <v>2104</v>
          </cell>
          <cell r="F89">
            <v>0</v>
          </cell>
          <cell r="K89">
            <v>0</v>
          </cell>
          <cell r="AC89">
            <v>0</v>
          </cell>
          <cell r="AH89">
            <v>0</v>
          </cell>
          <cell r="AS89">
            <v>0</v>
          </cell>
          <cell r="AY89">
            <v>0</v>
          </cell>
          <cell r="AZ89">
            <v>0</v>
          </cell>
          <cell r="BH89">
            <v>0</v>
          </cell>
        </row>
        <row r="90">
          <cell r="A90">
            <v>85</v>
          </cell>
          <cell r="B90">
            <v>2105</v>
          </cell>
          <cell r="F90">
            <v>0</v>
          </cell>
          <cell r="K90">
            <v>0</v>
          </cell>
          <cell r="AC90">
            <v>0</v>
          </cell>
          <cell r="AH90">
            <v>0</v>
          </cell>
          <cell r="AS90">
            <v>0</v>
          </cell>
          <cell r="AY90">
            <v>0</v>
          </cell>
          <cell r="AZ90">
            <v>0</v>
          </cell>
          <cell r="BH90">
            <v>0</v>
          </cell>
        </row>
        <row r="91">
          <cell r="A91">
            <v>86</v>
          </cell>
          <cell r="B91">
            <v>2106</v>
          </cell>
          <cell r="F91">
            <v>0</v>
          </cell>
          <cell r="K91">
            <v>0</v>
          </cell>
          <cell r="AC91">
            <v>0</v>
          </cell>
          <cell r="AH91">
            <v>0</v>
          </cell>
          <cell r="AS91">
            <v>0</v>
          </cell>
          <cell r="AY91">
            <v>0</v>
          </cell>
          <cell r="AZ91">
            <v>0</v>
          </cell>
          <cell r="BH91">
            <v>0</v>
          </cell>
        </row>
        <row r="92">
          <cell r="A92">
            <v>87</v>
          </cell>
          <cell r="B92">
            <v>2107</v>
          </cell>
          <cell r="F92">
            <v>0</v>
          </cell>
          <cell r="K92">
            <v>0</v>
          </cell>
          <cell r="AC92">
            <v>0</v>
          </cell>
          <cell r="AH92">
            <v>0</v>
          </cell>
          <cell r="AS92">
            <v>0</v>
          </cell>
          <cell r="AY92">
            <v>0</v>
          </cell>
          <cell r="AZ92">
            <v>0</v>
          </cell>
          <cell r="BH92">
            <v>0</v>
          </cell>
        </row>
        <row r="93">
          <cell r="A93">
            <v>88</v>
          </cell>
          <cell r="B93">
            <v>2108</v>
          </cell>
          <cell r="F93">
            <v>0</v>
          </cell>
          <cell r="K93">
            <v>0</v>
          </cell>
          <cell r="AC93">
            <v>0</v>
          </cell>
          <cell r="AH93">
            <v>0</v>
          </cell>
          <cell r="AS93">
            <v>0</v>
          </cell>
          <cell r="AY93">
            <v>0</v>
          </cell>
          <cell r="AZ93">
            <v>0</v>
          </cell>
          <cell r="BH93">
            <v>0</v>
          </cell>
        </row>
        <row r="94">
          <cell r="A94">
            <v>89</v>
          </cell>
          <cell r="B94">
            <v>2109</v>
          </cell>
          <cell r="F94">
            <v>0</v>
          </cell>
          <cell r="K94">
            <v>0</v>
          </cell>
          <cell r="AC94">
            <v>0</v>
          </cell>
          <cell r="AH94">
            <v>0</v>
          </cell>
          <cell r="AS94">
            <v>0</v>
          </cell>
          <cell r="AY94">
            <v>0</v>
          </cell>
          <cell r="AZ94">
            <v>0</v>
          </cell>
          <cell r="BH94">
            <v>0</v>
          </cell>
        </row>
        <row r="95">
          <cell r="A95">
            <v>90</v>
          </cell>
          <cell r="B95">
            <v>2110</v>
          </cell>
          <cell r="F95">
            <v>0</v>
          </cell>
          <cell r="K95">
            <v>0</v>
          </cell>
          <cell r="AC95">
            <v>0</v>
          </cell>
          <cell r="AH95">
            <v>0</v>
          </cell>
          <cell r="AS95">
            <v>0</v>
          </cell>
          <cell r="AY95">
            <v>0</v>
          </cell>
          <cell r="AZ95">
            <v>0</v>
          </cell>
          <cell r="BH95">
            <v>0</v>
          </cell>
        </row>
        <row r="96">
          <cell r="A96">
            <v>91</v>
          </cell>
          <cell r="B96">
            <v>2111</v>
          </cell>
          <cell r="F96">
            <v>0</v>
          </cell>
          <cell r="K96">
            <v>0</v>
          </cell>
          <cell r="AC96">
            <v>0</v>
          </cell>
          <cell r="AH96">
            <v>0</v>
          </cell>
          <cell r="AS96">
            <v>0</v>
          </cell>
          <cell r="AY96">
            <v>0</v>
          </cell>
          <cell r="AZ96">
            <v>0</v>
          </cell>
          <cell r="BH96">
            <v>0</v>
          </cell>
        </row>
        <row r="97">
          <cell r="A97">
            <v>92</v>
          </cell>
          <cell r="B97">
            <v>2112</v>
          </cell>
          <cell r="F97">
            <v>0</v>
          </cell>
          <cell r="K97">
            <v>0</v>
          </cell>
          <cell r="AC97">
            <v>0</v>
          </cell>
          <cell r="AH97">
            <v>0</v>
          </cell>
          <cell r="AS97">
            <v>0</v>
          </cell>
          <cell r="AY97">
            <v>0</v>
          </cell>
          <cell r="AZ97">
            <v>0</v>
          </cell>
          <cell r="BH97">
            <v>0</v>
          </cell>
        </row>
        <row r="98">
          <cell r="A98">
            <v>93</v>
          </cell>
          <cell r="B98">
            <v>2113</v>
          </cell>
          <cell r="F98">
            <v>0</v>
          </cell>
          <cell r="K98">
            <v>0</v>
          </cell>
          <cell r="AC98">
            <v>0</v>
          </cell>
          <cell r="AH98">
            <v>0</v>
          </cell>
          <cell r="AS98">
            <v>0</v>
          </cell>
          <cell r="AY98">
            <v>0</v>
          </cell>
          <cell r="AZ98">
            <v>0</v>
          </cell>
          <cell r="BH98">
            <v>0</v>
          </cell>
        </row>
        <row r="99">
          <cell r="A99">
            <v>94</v>
          </cell>
          <cell r="B99">
            <v>2114</v>
          </cell>
          <cell r="F99">
            <v>0</v>
          </cell>
          <cell r="K99">
            <v>0</v>
          </cell>
          <cell r="AC99">
            <v>0</v>
          </cell>
          <cell r="AH99">
            <v>0</v>
          </cell>
          <cell r="AS99">
            <v>0</v>
          </cell>
          <cell r="AY99">
            <v>0</v>
          </cell>
          <cell r="AZ99">
            <v>0</v>
          </cell>
          <cell r="BH99">
            <v>0</v>
          </cell>
        </row>
        <row r="100">
          <cell r="A100">
            <v>95</v>
          </cell>
          <cell r="B100">
            <v>2115</v>
          </cell>
          <cell r="F100">
            <v>0</v>
          </cell>
          <cell r="K100">
            <v>0</v>
          </cell>
          <cell r="AC100">
            <v>0</v>
          </cell>
          <cell r="AH100">
            <v>0</v>
          </cell>
          <cell r="AS100">
            <v>0</v>
          </cell>
          <cell r="AY100">
            <v>0</v>
          </cell>
          <cell r="AZ100">
            <v>0</v>
          </cell>
          <cell r="BH100">
            <v>0</v>
          </cell>
        </row>
        <row r="101">
          <cell r="A101">
            <v>96</v>
          </cell>
          <cell r="B101">
            <v>2116</v>
          </cell>
          <cell r="F101">
            <v>0</v>
          </cell>
          <cell r="K101">
            <v>0</v>
          </cell>
          <cell r="AC101">
            <v>0</v>
          </cell>
          <cell r="AH101">
            <v>0</v>
          </cell>
          <cell r="AS101">
            <v>0</v>
          </cell>
          <cell r="AY101">
            <v>0</v>
          </cell>
          <cell r="AZ101">
            <v>0</v>
          </cell>
          <cell r="BH101">
            <v>0</v>
          </cell>
        </row>
        <row r="102">
          <cell r="A102">
            <v>97</v>
          </cell>
          <cell r="B102">
            <v>2117</v>
          </cell>
          <cell r="F102">
            <v>0</v>
          </cell>
          <cell r="K102">
            <v>0</v>
          </cell>
          <cell r="AC102">
            <v>0</v>
          </cell>
          <cell r="AH102">
            <v>0</v>
          </cell>
          <cell r="AS102">
            <v>0</v>
          </cell>
          <cell r="AY102">
            <v>0</v>
          </cell>
          <cell r="AZ102">
            <v>0</v>
          </cell>
          <cell r="BH102">
            <v>0</v>
          </cell>
        </row>
        <row r="103">
          <cell r="A103">
            <v>98</v>
          </cell>
          <cell r="B103">
            <v>2118</v>
          </cell>
          <cell r="F103">
            <v>0</v>
          </cell>
          <cell r="K103">
            <v>0</v>
          </cell>
          <cell r="AC103">
            <v>0</v>
          </cell>
          <cell r="AH103">
            <v>0</v>
          </cell>
          <cell r="AS103">
            <v>0</v>
          </cell>
          <cell r="AY103">
            <v>0</v>
          </cell>
          <cell r="AZ103">
            <v>0</v>
          </cell>
          <cell r="BH103">
            <v>0</v>
          </cell>
        </row>
        <row r="104">
          <cell r="A104">
            <v>99</v>
          </cell>
          <cell r="B104">
            <v>2119</v>
          </cell>
          <cell r="F104">
            <v>0</v>
          </cell>
          <cell r="K104">
            <v>0</v>
          </cell>
          <cell r="AC104">
            <v>0</v>
          </cell>
          <cell r="AH104">
            <v>0</v>
          </cell>
          <cell r="AS104">
            <v>0</v>
          </cell>
          <cell r="AY104">
            <v>0</v>
          </cell>
          <cell r="AZ104">
            <v>0</v>
          </cell>
          <cell r="BH104">
            <v>0</v>
          </cell>
        </row>
        <row r="105">
          <cell r="A105">
            <v>100</v>
          </cell>
          <cell r="B105">
            <v>2120</v>
          </cell>
          <cell r="F105">
            <v>0</v>
          </cell>
          <cell r="K105">
            <v>0</v>
          </cell>
          <cell r="AC105">
            <v>0</v>
          </cell>
          <cell r="AH105">
            <v>0</v>
          </cell>
          <cell r="AS105">
            <v>0</v>
          </cell>
          <cell r="AY105">
            <v>0</v>
          </cell>
          <cell r="AZ105">
            <v>0</v>
          </cell>
          <cell r="BH105">
            <v>0</v>
          </cell>
        </row>
        <row r="106">
          <cell r="A106">
            <v>101</v>
          </cell>
          <cell r="B106">
            <v>2121</v>
          </cell>
          <cell r="F106">
            <v>0</v>
          </cell>
          <cell r="K106">
            <v>0</v>
          </cell>
          <cell r="AC106">
            <v>0</v>
          </cell>
          <cell r="AH106">
            <v>0</v>
          </cell>
          <cell r="AS106">
            <v>0</v>
          </cell>
          <cell r="AY106">
            <v>0</v>
          </cell>
          <cell r="AZ106">
            <v>0</v>
          </cell>
          <cell r="BH106">
            <v>0</v>
          </cell>
        </row>
        <row r="107">
          <cell r="A107">
            <v>102</v>
          </cell>
          <cell r="B107">
            <v>2122</v>
          </cell>
          <cell r="F107">
            <v>0</v>
          </cell>
          <cell r="K107">
            <v>0</v>
          </cell>
          <cell r="AC107">
            <v>0</v>
          </cell>
          <cell r="AH107">
            <v>0</v>
          </cell>
          <cell r="AS107">
            <v>0</v>
          </cell>
          <cell r="AY107">
            <v>0</v>
          </cell>
          <cell r="AZ107">
            <v>0</v>
          </cell>
          <cell r="BH107">
            <v>0</v>
          </cell>
        </row>
        <row r="108">
          <cell r="A108">
            <v>103</v>
          </cell>
          <cell r="B108">
            <v>2123</v>
          </cell>
          <cell r="F108">
            <v>0</v>
          </cell>
          <cell r="K108">
            <v>0</v>
          </cell>
          <cell r="AC108">
            <v>0</v>
          </cell>
          <cell r="AH108">
            <v>0</v>
          </cell>
          <cell r="AS108">
            <v>0</v>
          </cell>
          <cell r="AY108">
            <v>0</v>
          </cell>
          <cell r="AZ108">
            <v>0</v>
          </cell>
          <cell r="BH108">
            <v>0</v>
          </cell>
        </row>
        <row r="109">
          <cell r="A109">
            <v>104</v>
          </cell>
          <cell r="B109">
            <v>2124</v>
          </cell>
          <cell r="F109">
            <v>0</v>
          </cell>
          <cell r="K109">
            <v>0</v>
          </cell>
          <cell r="AC109">
            <v>0</v>
          </cell>
          <cell r="AH109">
            <v>0</v>
          </cell>
          <cell r="AS109">
            <v>0</v>
          </cell>
          <cell r="AY109">
            <v>0</v>
          </cell>
          <cell r="AZ109">
            <v>0</v>
          </cell>
          <cell r="BH109">
            <v>0</v>
          </cell>
        </row>
        <row r="110">
          <cell r="A110">
            <v>105</v>
          </cell>
          <cell r="B110">
            <v>2125</v>
          </cell>
          <cell r="F110">
            <v>0</v>
          </cell>
          <cell r="K110">
            <v>0</v>
          </cell>
          <cell r="AC110">
            <v>0</v>
          </cell>
          <cell r="AH110">
            <v>0</v>
          </cell>
          <cell r="AS110">
            <v>0</v>
          </cell>
          <cell r="AY110">
            <v>0</v>
          </cell>
          <cell r="AZ110">
            <v>0</v>
          </cell>
          <cell r="BH110">
            <v>0</v>
          </cell>
        </row>
        <row r="111">
          <cell r="A111">
            <v>106</v>
          </cell>
          <cell r="B111">
            <v>2126</v>
          </cell>
          <cell r="F111">
            <v>0</v>
          </cell>
          <cell r="K111">
            <v>0</v>
          </cell>
          <cell r="AC111">
            <v>0</v>
          </cell>
          <cell r="AH111">
            <v>0</v>
          </cell>
          <cell r="AS111">
            <v>0</v>
          </cell>
          <cell r="AY111">
            <v>0</v>
          </cell>
          <cell r="AZ111">
            <v>0</v>
          </cell>
          <cell r="BH111">
            <v>0</v>
          </cell>
        </row>
        <row r="112">
          <cell r="A112">
            <v>107</v>
          </cell>
          <cell r="B112">
            <v>2127</v>
          </cell>
          <cell r="F112">
            <v>0</v>
          </cell>
          <cell r="K112">
            <v>0</v>
          </cell>
          <cell r="AC112">
            <v>0</v>
          </cell>
          <cell r="AH112">
            <v>0</v>
          </cell>
          <cell r="AS112">
            <v>0</v>
          </cell>
          <cell r="AY112">
            <v>0</v>
          </cell>
          <cell r="AZ112">
            <v>0</v>
          </cell>
          <cell r="BH112">
            <v>0</v>
          </cell>
        </row>
        <row r="113">
          <cell r="A113">
            <v>108</v>
          </cell>
          <cell r="B113">
            <v>2128</v>
          </cell>
          <cell r="F113">
            <v>0</v>
          </cell>
          <cell r="K113">
            <v>0</v>
          </cell>
          <cell r="AC113">
            <v>0</v>
          </cell>
          <cell r="AH113">
            <v>0</v>
          </cell>
          <cell r="AS113">
            <v>0</v>
          </cell>
          <cell r="AY113">
            <v>0</v>
          </cell>
          <cell r="AZ113">
            <v>0</v>
          </cell>
          <cell r="BH113">
            <v>0</v>
          </cell>
        </row>
        <row r="114">
          <cell r="A114">
            <v>109</v>
          </cell>
          <cell r="B114">
            <v>2129</v>
          </cell>
          <cell r="F114">
            <v>0</v>
          </cell>
          <cell r="K114">
            <v>0</v>
          </cell>
          <cell r="AC114">
            <v>0</v>
          </cell>
          <cell r="AH114">
            <v>0</v>
          </cell>
          <cell r="AS114">
            <v>0</v>
          </cell>
          <cell r="AY114">
            <v>0</v>
          </cell>
          <cell r="AZ114">
            <v>0</v>
          </cell>
          <cell r="BH114">
            <v>0</v>
          </cell>
        </row>
        <row r="115">
          <cell r="A115">
            <v>110</v>
          </cell>
          <cell r="B115">
            <v>2130</v>
          </cell>
          <cell r="F115">
            <v>0</v>
          </cell>
          <cell r="K115">
            <v>0</v>
          </cell>
          <cell r="AC115">
            <v>0</v>
          </cell>
          <cell r="AH115">
            <v>0</v>
          </cell>
          <cell r="AS115">
            <v>0</v>
          </cell>
          <cell r="AY115">
            <v>0</v>
          </cell>
          <cell r="AZ115">
            <v>0</v>
          </cell>
          <cell r="BH115">
            <v>0</v>
          </cell>
        </row>
        <row r="116">
          <cell r="A116">
            <v>111</v>
          </cell>
          <cell r="B116">
            <v>2131</v>
          </cell>
          <cell r="F116">
            <v>0</v>
          </cell>
          <cell r="K116">
            <v>0</v>
          </cell>
          <cell r="AC116">
            <v>0</v>
          </cell>
          <cell r="AH116">
            <v>0</v>
          </cell>
          <cell r="AS116">
            <v>0</v>
          </cell>
          <cell r="AY116">
            <v>0</v>
          </cell>
          <cell r="AZ116">
            <v>0</v>
          </cell>
          <cell r="BH116">
            <v>0</v>
          </cell>
        </row>
        <row r="117">
          <cell r="A117">
            <v>112</v>
          </cell>
          <cell r="B117">
            <v>2132</v>
          </cell>
          <cell r="F117">
            <v>0</v>
          </cell>
          <cell r="K117">
            <v>0</v>
          </cell>
          <cell r="AC117">
            <v>0</v>
          </cell>
          <cell r="AH117">
            <v>0</v>
          </cell>
          <cell r="AS117">
            <v>0</v>
          </cell>
          <cell r="AY117">
            <v>0</v>
          </cell>
          <cell r="AZ117">
            <v>0</v>
          </cell>
          <cell r="BH117">
            <v>0</v>
          </cell>
        </row>
        <row r="118">
          <cell r="A118">
            <v>113</v>
          </cell>
          <cell r="B118">
            <v>2133</v>
          </cell>
          <cell r="F118">
            <v>0</v>
          </cell>
          <cell r="K118">
            <v>0</v>
          </cell>
          <cell r="AC118">
            <v>0</v>
          </cell>
          <cell r="AH118">
            <v>0</v>
          </cell>
          <cell r="AS118">
            <v>0</v>
          </cell>
          <cell r="AY118">
            <v>0</v>
          </cell>
          <cell r="AZ118">
            <v>0</v>
          </cell>
          <cell r="BH118">
            <v>0</v>
          </cell>
        </row>
        <row r="119">
          <cell r="A119">
            <v>114</v>
          </cell>
          <cell r="B119">
            <v>2134</v>
          </cell>
          <cell r="F119">
            <v>0</v>
          </cell>
          <cell r="K119">
            <v>0</v>
          </cell>
          <cell r="AC119">
            <v>0</v>
          </cell>
          <cell r="AH119">
            <v>0</v>
          </cell>
          <cell r="AS119">
            <v>0</v>
          </cell>
          <cell r="AY119">
            <v>0</v>
          </cell>
          <cell r="AZ119">
            <v>0</v>
          </cell>
          <cell r="BH119">
            <v>0</v>
          </cell>
        </row>
        <row r="120">
          <cell r="A120">
            <v>115</v>
          </cell>
          <cell r="B120">
            <v>2135</v>
          </cell>
          <cell r="F120">
            <v>0</v>
          </cell>
          <cell r="K120">
            <v>0</v>
          </cell>
          <cell r="AC120">
            <v>0</v>
          </cell>
          <cell r="AH120">
            <v>0</v>
          </cell>
          <cell r="AS120">
            <v>0</v>
          </cell>
          <cell r="AY120">
            <v>0</v>
          </cell>
          <cell r="AZ120">
            <v>0</v>
          </cell>
          <cell r="BH120">
            <v>0</v>
          </cell>
        </row>
        <row r="121">
          <cell r="A121">
            <v>116</v>
          </cell>
          <cell r="B121">
            <v>2136</v>
          </cell>
          <cell r="F121">
            <v>0</v>
          </cell>
          <cell r="K121">
            <v>0</v>
          </cell>
          <cell r="AC121">
            <v>0</v>
          </cell>
          <cell r="AH121">
            <v>0</v>
          </cell>
          <cell r="AS121">
            <v>0</v>
          </cell>
          <cell r="AY121">
            <v>0</v>
          </cell>
          <cell r="AZ121">
            <v>0</v>
          </cell>
          <cell r="BH121">
            <v>0</v>
          </cell>
        </row>
        <row r="122">
          <cell r="A122">
            <v>117</v>
          </cell>
          <cell r="B122">
            <v>2137</v>
          </cell>
          <cell r="F122">
            <v>0</v>
          </cell>
          <cell r="K122">
            <v>0</v>
          </cell>
          <cell r="AC122">
            <v>0</v>
          </cell>
          <cell r="AH122">
            <v>0</v>
          </cell>
          <cell r="AS122">
            <v>0</v>
          </cell>
          <cell r="AY122">
            <v>0</v>
          </cell>
          <cell r="AZ122">
            <v>0</v>
          </cell>
          <cell r="BH122">
            <v>0</v>
          </cell>
        </row>
        <row r="123">
          <cell r="A123">
            <v>118</v>
          </cell>
          <cell r="B123">
            <v>2138</v>
          </cell>
          <cell r="F123">
            <v>0</v>
          </cell>
          <cell r="K123">
            <v>0</v>
          </cell>
          <cell r="AC123">
            <v>0</v>
          </cell>
          <cell r="AH123">
            <v>0</v>
          </cell>
          <cell r="AS123">
            <v>0</v>
          </cell>
          <cell r="AY123">
            <v>0</v>
          </cell>
          <cell r="AZ123">
            <v>0</v>
          </cell>
          <cell r="BH123">
            <v>0</v>
          </cell>
        </row>
        <row r="124">
          <cell r="A124">
            <v>119</v>
          </cell>
          <cell r="B124">
            <v>2139</v>
          </cell>
          <cell r="F124">
            <v>0</v>
          </cell>
          <cell r="K124">
            <v>0</v>
          </cell>
          <cell r="AC124">
            <v>0</v>
          </cell>
          <cell r="AH124">
            <v>0</v>
          </cell>
          <cell r="AS124">
            <v>0</v>
          </cell>
          <cell r="AY124">
            <v>0</v>
          </cell>
          <cell r="AZ124">
            <v>0</v>
          </cell>
          <cell r="BH124">
            <v>0</v>
          </cell>
        </row>
        <row r="125">
          <cell r="A125">
            <v>120</v>
          </cell>
          <cell r="B125">
            <v>2140</v>
          </cell>
          <cell r="F125">
            <v>0</v>
          </cell>
          <cell r="K125">
            <v>0</v>
          </cell>
          <cell r="AC125">
            <v>0</v>
          </cell>
          <cell r="AH125">
            <v>0</v>
          </cell>
          <cell r="AS125">
            <v>0</v>
          </cell>
          <cell r="AY125">
            <v>0</v>
          </cell>
          <cell r="AZ125">
            <v>0</v>
          </cell>
          <cell r="BH125">
            <v>0</v>
          </cell>
        </row>
        <row r="126">
          <cell r="A126">
            <v>121</v>
          </cell>
          <cell r="B126">
            <v>2141</v>
          </cell>
          <cell r="F126">
            <v>0</v>
          </cell>
          <cell r="K126">
            <v>0</v>
          </cell>
          <cell r="AC126">
            <v>0</v>
          </cell>
          <cell r="AH126">
            <v>0</v>
          </cell>
          <cell r="AS126">
            <v>0</v>
          </cell>
          <cell r="AY126">
            <v>0</v>
          </cell>
          <cell r="AZ126">
            <v>0</v>
          </cell>
          <cell r="BH126">
            <v>0</v>
          </cell>
        </row>
        <row r="127">
          <cell r="A127">
            <v>122</v>
          </cell>
          <cell r="B127">
            <v>2142</v>
          </cell>
          <cell r="F127">
            <v>0</v>
          </cell>
          <cell r="K127">
            <v>0</v>
          </cell>
          <cell r="AC127">
            <v>0</v>
          </cell>
          <cell r="AH127">
            <v>0</v>
          </cell>
          <cell r="AS127">
            <v>0</v>
          </cell>
          <cell r="AY127">
            <v>0</v>
          </cell>
          <cell r="AZ127">
            <v>0</v>
          </cell>
          <cell r="BH127">
            <v>0</v>
          </cell>
        </row>
        <row r="128">
          <cell r="A128">
            <v>123</v>
          </cell>
          <cell r="B128">
            <v>2143</v>
          </cell>
          <cell r="F128">
            <v>0</v>
          </cell>
          <cell r="K128">
            <v>0</v>
          </cell>
          <cell r="AC128">
            <v>0</v>
          </cell>
          <cell r="AH128">
            <v>0</v>
          </cell>
          <cell r="AS128">
            <v>0</v>
          </cell>
          <cell r="AY128">
            <v>0</v>
          </cell>
          <cell r="AZ128">
            <v>0</v>
          </cell>
          <cell r="BH128">
            <v>0</v>
          </cell>
        </row>
        <row r="129">
          <cell r="A129">
            <v>124</v>
          </cell>
          <cell r="B129">
            <v>2144</v>
          </cell>
          <cell r="F129">
            <v>0</v>
          </cell>
          <cell r="K129">
            <v>0</v>
          </cell>
          <cell r="AC129">
            <v>0</v>
          </cell>
          <cell r="AH129">
            <v>0</v>
          </cell>
          <cell r="AS129">
            <v>0</v>
          </cell>
          <cell r="AY129">
            <v>0</v>
          </cell>
          <cell r="AZ129">
            <v>0</v>
          </cell>
          <cell r="BH129">
            <v>0</v>
          </cell>
        </row>
        <row r="130">
          <cell r="A130">
            <v>125</v>
          </cell>
          <cell r="B130">
            <v>2145</v>
          </cell>
          <cell r="F130">
            <v>0</v>
          </cell>
          <cell r="K130">
            <v>0</v>
          </cell>
          <cell r="AC130">
            <v>0</v>
          </cell>
          <cell r="AH130">
            <v>0</v>
          </cell>
          <cell r="AS130">
            <v>0</v>
          </cell>
          <cell r="AY130">
            <v>0</v>
          </cell>
          <cell r="AZ130">
            <v>0</v>
          </cell>
          <cell r="BH130">
            <v>0</v>
          </cell>
        </row>
        <row r="131">
          <cell r="A131">
            <v>126</v>
          </cell>
          <cell r="B131">
            <v>2146</v>
          </cell>
          <cell r="F131">
            <v>0</v>
          </cell>
          <cell r="K131">
            <v>0</v>
          </cell>
          <cell r="AC131">
            <v>0</v>
          </cell>
          <cell r="AH131">
            <v>0</v>
          </cell>
          <cell r="AS131">
            <v>0</v>
          </cell>
          <cell r="AY131">
            <v>0</v>
          </cell>
          <cell r="AZ131">
            <v>0</v>
          </cell>
          <cell r="BH131">
            <v>0</v>
          </cell>
        </row>
        <row r="132">
          <cell r="A132">
            <v>127</v>
          </cell>
          <cell r="B132">
            <v>2147</v>
          </cell>
          <cell r="F132">
            <v>0</v>
          </cell>
          <cell r="K132">
            <v>0</v>
          </cell>
          <cell r="AC132">
            <v>0</v>
          </cell>
          <cell r="AH132">
            <v>0</v>
          </cell>
          <cell r="AS132">
            <v>0</v>
          </cell>
          <cell r="AY132">
            <v>0</v>
          </cell>
          <cell r="AZ132">
            <v>0</v>
          </cell>
          <cell r="BH132">
            <v>0</v>
          </cell>
        </row>
        <row r="133">
          <cell r="A133">
            <v>128</v>
          </cell>
          <cell r="B133">
            <v>2148</v>
          </cell>
          <cell r="F133">
            <v>0</v>
          </cell>
          <cell r="K133">
            <v>0</v>
          </cell>
          <cell r="AC133">
            <v>0</v>
          </cell>
          <cell r="AH133">
            <v>0</v>
          </cell>
          <cell r="AS133">
            <v>0</v>
          </cell>
          <cell r="AY133">
            <v>0</v>
          </cell>
          <cell r="AZ133">
            <v>0</v>
          </cell>
          <cell r="BH133">
            <v>0</v>
          </cell>
        </row>
        <row r="134">
          <cell r="A134">
            <v>129</v>
          </cell>
          <cell r="B134">
            <v>2149</v>
          </cell>
          <cell r="F134">
            <v>0</v>
          </cell>
          <cell r="K134">
            <v>0</v>
          </cell>
          <cell r="AC134">
            <v>0</v>
          </cell>
          <cell r="AH134">
            <v>0</v>
          </cell>
          <cell r="AS134">
            <v>0</v>
          </cell>
          <cell r="AY134">
            <v>0</v>
          </cell>
          <cell r="AZ134">
            <v>0</v>
          </cell>
          <cell r="BH134">
            <v>0</v>
          </cell>
        </row>
        <row r="135">
          <cell r="A135">
            <v>130</v>
          </cell>
          <cell r="B135">
            <v>2150</v>
          </cell>
          <cell r="F135">
            <v>0</v>
          </cell>
          <cell r="K135">
            <v>0</v>
          </cell>
          <cell r="AC135">
            <v>0</v>
          </cell>
          <cell r="AH135">
            <v>0</v>
          </cell>
          <cell r="AS135">
            <v>0</v>
          </cell>
          <cell r="AY135">
            <v>0</v>
          </cell>
          <cell r="AZ135">
            <v>0</v>
          </cell>
          <cell r="BH135">
            <v>0</v>
          </cell>
        </row>
        <row r="136">
          <cell r="A136">
            <v>131</v>
          </cell>
          <cell r="B136">
            <v>2151</v>
          </cell>
          <cell r="F136">
            <v>0</v>
          </cell>
          <cell r="K136">
            <v>0</v>
          </cell>
          <cell r="AC136">
            <v>0</v>
          </cell>
          <cell r="AH136">
            <v>0</v>
          </cell>
          <cell r="AS136">
            <v>0</v>
          </cell>
          <cell r="AY136">
            <v>0</v>
          </cell>
          <cell r="AZ136">
            <v>0</v>
          </cell>
          <cell r="BH136">
            <v>0</v>
          </cell>
        </row>
        <row r="137">
          <cell r="A137">
            <v>132</v>
          </cell>
          <cell r="B137">
            <v>2152</v>
          </cell>
          <cell r="F137">
            <v>0</v>
          </cell>
          <cell r="K137">
            <v>0</v>
          </cell>
          <cell r="AC137">
            <v>0</v>
          </cell>
          <cell r="AH137">
            <v>0</v>
          </cell>
          <cell r="AS137">
            <v>0</v>
          </cell>
          <cell r="AY137">
            <v>0</v>
          </cell>
          <cell r="AZ137">
            <v>0</v>
          </cell>
          <cell r="BH137">
            <v>0</v>
          </cell>
        </row>
        <row r="138">
          <cell r="A138">
            <v>133</v>
          </cell>
          <cell r="B138">
            <v>2153</v>
          </cell>
          <cell r="F138">
            <v>0</v>
          </cell>
          <cell r="K138">
            <v>0</v>
          </cell>
          <cell r="AC138">
            <v>0</v>
          </cell>
          <cell r="AH138">
            <v>0</v>
          </cell>
          <cell r="AS138">
            <v>0</v>
          </cell>
          <cell r="AY138">
            <v>0</v>
          </cell>
          <cell r="AZ138">
            <v>0</v>
          </cell>
          <cell r="BH138">
            <v>0</v>
          </cell>
        </row>
        <row r="139">
          <cell r="A139">
            <v>134</v>
          </cell>
          <cell r="B139">
            <v>2154</v>
          </cell>
          <cell r="F139">
            <v>0</v>
          </cell>
          <cell r="K139">
            <v>0</v>
          </cell>
          <cell r="AC139">
            <v>0</v>
          </cell>
          <cell r="AH139">
            <v>0</v>
          </cell>
          <cell r="AS139">
            <v>0</v>
          </cell>
          <cell r="AY139">
            <v>0</v>
          </cell>
          <cell r="AZ139">
            <v>0</v>
          </cell>
          <cell r="BH139">
            <v>0</v>
          </cell>
        </row>
        <row r="140">
          <cell r="A140">
            <v>135</v>
          </cell>
          <cell r="B140">
            <v>2155</v>
          </cell>
          <cell r="F140">
            <v>0</v>
          </cell>
          <cell r="K140">
            <v>0</v>
          </cell>
          <cell r="AC140">
            <v>0</v>
          </cell>
          <cell r="AH140">
            <v>0</v>
          </cell>
          <cell r="AS140">
            <v>0</v>
          </cell>
          <cell r="AY140">
            <v>0</v>
          </cell>
          <cell r="AZ140">
            <v>0</v>
          </cell>
          <cell r="BH140">
            <v>0</v>
          </cell>
        </row>
        <row r="141">
          <cell r="A141">
            <v>136</v>
          </cell>
          <cell r="B141">
            <v>2156</v>
          </cell>
          <cell r="F141">
            <v>0</v>
          </cell>
          <cell r="K141">
            <v>0</v>
          </cell>
          <cell r="AC141">
            <v>0</v>
          </cell>
          <cell r="AH141">
            <v>0</v>
          </cell>
          <cell r="AS141">
            <v>0</v>
          </cell>
          <cell r="AY141">
            <v>0</v>
          </cell>
          <cell r="AZ141">
            <v>0</v>
          </cell>
          <cell r="BH141">
            <v>0</v>
          </cell>
        </row>
        <row r="142">
          <cell r="A142">
            <v>137</v>
          </cell>
          <cell r="B142">
            <v>2157</v>
          </cell>
          <cell r="F142">
            <v>0</v>
          </cell>
          <cell r="K142">
            <v>0</v>
          </cell>
          <cell r="AC142">
            <v>0</v>
          </cell>
          <cell r="AH142">
            <v>0</v>
          </cell>
          <cell r="AS142">
            <v>0</v>
          </cell>
          <cell r="AY142">
            <v>0</v>
          </cell>
          <cell r="AZ142">
            <v>0</v>
          </cell>
          <cell r="BH142">
            <v>0</v>
          </cell>
        </row>
        <row r="143">
          <cell r="A143">
            <v>138</v>
          </cell>
          <cell r="B143">
            <v>2158</v>
          </cell>
          <cell r="F143">
            <v>0</v>
          </cell>
          <cell r="K143">
            <v>0</v>
          </cell>
          <cell r="AC143">
            <v>0</v>
          </cell>
          <cell r="AH143">
            <v>0</v>
          </cell>
          <cell r="AS143">
            <v>0</v>
          </cell>
          <cell r="AY143">
            <v>0</v>
          </cell>
          <cell r="AZ143">
            <v>0</v>
          </cell>
          <cell r="BH143">
            <v>0</v>
          </cell>
        </row>
        <row r="144">
          <cell r="A144">
            <v>139</v>
          </cell>
          <cell r="B144">
            <v>2159</v>
          </cell>
          <cell r="F144">
            <v>0</v>
          </cell>
          <cell r="K144">
            <v>0</v>
          </cell>
          <cell r="AC144">
            <v>0</v>
          </cell>
          <cell r="AH144">
            <v>0</v>
          </cell>
          <cell r="AS144">
            <v>0</v>
          </cell>
          <cell r="AY144">
            <v>0</v>
          </cell>
          <cell r="AZ144">
            <v>0</v>
          </cell>
          <cell r="BH144">
            <v>0</v>
          </cell>
        </row>
        <row r="145">
          <cell r="A145">
            <v>140</v>
          </cell>
          <cell r="B145">
            <v>2160</v>
          </cell>
          <cell r="F145">
            <v>0</v>
          </cell>
          <cell r="K145">
            <v>0</v>
          </cell>
          <cell r="AC145">
            <v>0</v>
          </cell>
          <cell r="AH145">
            <v>0</v>
          </cell>
          <cell r="AS145">
            <v>0</v>
          </cell>
          <cell r="AY145">
            <v>0</v>
          </cell>
          <cell r="AZ145">
            <v>0</v>
          </cell>
          <cell r="BH145">
            <v>0</v>
          </cell>
        </row>
        <row r="146">
          <cell r="A146">
            <v>141</v>
          </cell>
          <cell r="B146">
            <v>2161</v>
          </cell>
          <cell r="F146">
            <v>0</v>
          </cell>
          <cell r="K146">
            <v>0</v>
          </cell>
          <cell r="AC146">
            <v>0</v>
          </cell>
          <cell r="AH146">
            <v>0</v>
          </cell>
          <cell r="AS146">
            <v>0</v>
          </cell>
          <cell r="AY146">
            <v>0</v>
          </cell>
          <cell r="AZ146">
            <v>0</v>
          </cell>
          <cell r="BH146">
            <v>0</v>
          </cell>
        </row>
        <row r="147">
          <cell r="A147">
            <v>142</v>
          </cell>
          <cell r="B147">
            <v>2162</v>
          </cell>
          <cell r="F147">
            <v>0</v>
          </cell>
          <cell r="K147">
            <v>0</v>
          </cell>
          <cell r="AC147">
            <v>0</v>
          </cell>
          <cell r="AH147">
            <v>0</v>
          </cell>
          <cell r="AS147">
            <v>0</v>
          </cell>
          <cell r="AY147">
            <v>0</v>
          </cell>
          <cell r="AZ147">
            <v>0</v>
          </cell>
          <cell r="BH147">
            <v>0</v>
          </cell>
        </row>
        <row r="148">
          <cell r="A148">
            <v>143</v>
          </cell>
          <cell r="B148">
            <v>2163</v>
          </cell>
          <cell r="F148">
            <v>0</v>
          </cell>
          <cell r="K148">
            <v>0</v>
          </cell>
          <cell r="AC148">
            <v>0</v>
          </cell>
          <cell r="AH148">
            <v>0</v>
          </cell>
          <cell r="AS148">
            <v>0</v>
          </cell>
          <cell r="AY148">
            <v>0</v>
          </cell>
          <cell r="AZ148">
            <v>0</v>
          </cell>
          <cell r="BH148">
            <v>0</v>
          </cell>
        </row>
        <row r="149">
          <cell r="A149">
            <v>144</v>
          </cell>
          <cell r="B149">
            <v>2164</v>
          </cell>
          <cell r="F149">
            <v>0</v>
          </cell>
          <cell r="K149">
            <v>0</v>
          </cell>
          <cell r="AC149">
            <v>0</v>
          </cell>
          <cell r="AH149">
            <v>0</v>
          </cell>
          <cell r="AS149">
            <v>0</v>
          </cell>
          <cell r="AY149">
            <v>0</v>
          </cell>
          <cell r="AZ149">
            <v>0</v>
          </cell>
          <cell r="BH149">
            <v>0</v>
          </cell>
        </row>
        <row r="150">
          <cell r="A150">
            <v>145</v>
          </cell>
          <cell r="B150">
            <v>2165</v>
          </cell>
          <cell r="F150">
            <v>0</v>
          </cell>
          <cell r="K150">
            <v>0</v>
          </cell>
          <cell r="AC150">
            <v>0</v>
          </cell>
          <cell r="AH150">
            <v>0</v>
          </cell>
          <cell r="AS150">
            <v>0</v>
          </cell>
          <cell r="AY150">
            <v>0</v>
          </cell>
          <cell r="AZ150">
            <v>0</v>
          </cell>
          <cell r="BH150">
            <v>0</v>
          </cell>
        </row>
        <row r="151">
          <cell r="A151">
            <v>146</v>
          </cell>
          <cell r="B151">
            <v>2166</v>
          </cell>
          <cell r="F151">
            <v>0</v>
          </cell>
          <cell r="K151">
            <v>0</v>
          </cell>
          <cell r="AC151">
            <v>0</v>
          </cell>
          <cell r="AH151">
            <v>0</v>
          </cell>
          <cell r="AS151">
            <v>0</v>
          </cell>
          <cell r="AY151">
            <v>0</v>
          </cell>
          <cell r="AZ151">
            <v>0</v>
          </cell>
          <cell r="BH151">
            <v>0</v>
          </cell>
        </row>
        <row r="152">
          <cell r="A152">
            <v>147</v>
          </cell>
          <cell r="B152">
            <v>2167</v>
          </cell>
          <cell r="F152">
            <v>0</v>
          </cell>
          <cell r="K152">
            <v>0</v>
          </cell>
          <cell r="AC152">
            <v>0</v>
          </cell>
          <cell r="AH152">
            <v>0</v>
          </cell>
          <cell r="AS152">
            <v>0</v>
          </cell>
          <cell r="AY152">
            <v>0</v>
          </cell>
          <cell r="AZ152">
            <v>0</v>
          </cell>
          <cell r="BH152">
            <v>0</v>
          </cell>
        </row>
        <row r="153">
          <cell r="A153">
            <v>148</v>
          </cell>
          <cell r="B153">
            <v>2168</v>
          </cell>
          <cell r="F153">
            <v>0</v>
          </cell>
          <cell r="K153">
            <v>0</v>
          </cell>
          <cell r="AC153">
            <v>0</v>
          </cell>
          <cell r="AH153">
            <v>0</v>
          </cell>
          <cell r="AS153">
            <v>0</v>
          </cell>
          <cell r="AY153">
            <v>0</v>
          </cell>
          <cell r="AZ153">
            <v>0</v>
          </cell>
          <cell r="BH153">
            <v>0</v>
          </cell>
        </row>
        <row r="154">
          <cell r="A154">
            <v>149</v>
          </cell>
          <cell r="B154">
            <v>2169</v>
          </cell>
          <cell r="F154">
            <v>0</v>
          </cell>
          <cell r="K154">
            <v>0</v>
          </cell>
          <cell r="AC154">
            <v>0</v>
          </cell>
          <cell r="AH154">
            <v>0</v>
          </cell>
          <cell r="AS154">
            <v>0</v>
          </cell>
          <cell r="AY154">
            <v>0</v>
          </cell>
          <cell r="AZ154">
            <v>0</v>
          </cell>
          <cell r="BH154">
            <v>0</v>
          </cell>
        </row>
        <row r="155">
          <cell r="A155">
            <v>150</v>
          </cell>
          <cell r="B155">
            <v>2170</v>
          </cell>
          <cell r="F155">
            <v>0</v>
          </cell>
          <cell r="K155">
            <v>0</v>
          </cell>
          <cell r="AC155">
            <v>0</v>
          </cell>
          <cell r="AH155">
            <v>0</v>
          </cell>
          <cell r="AS155">
            <v>0</v>
          </cell>
          <cell r="AY155">
            <v>0</v>
          </cell>
          <cell r="AZ155">
            <v>0</v>
          </cell>
          <cell r="BH155">
            <v>0</v>
          </cell>
        </row>
      </sheetData>
      <sheetData sheetId="4"/>
      <sheetData sheetId="5">
        <row r="8">
          <cell r="B8">
            <v>0</v>
          </cell>
          <cell r="C8">
            <v>1000000</v>
          </cell>
          <cell r="D8">
            <v>1.1937616950365045E-2</v>
          </cell>
          <cell r="E8">
            <v>0</v>
          </cell>
          <cell r="F8">
            <v>1.1937616950365045E-2</v>
          </cell>
          <cell r="G8">
            <v>1000000</v>
          </cell>
        </row>
        <row r="9">
          <cell r="B9">
            <v>1</v>
          </cell>
          <cell r="C9">
            <v>988062.38304963498</v>
          </cell>
          <cell r="D9">
            <v>7.9617404131783129E-4</v>
          </cell>
          <cell r="E9">
            <v>0</v>
          </cell>
          <cell r="F9">
            <v>7.9617404131783129E-4</v>
          </cell>
          <cell r="G9">
            <v>933367.07259553659</v>
          </cell>
        </row>
        <row r="10">
          <cell r="B10">
            <v>2</v>
          </cell>
          <cell r="C10">
            <v>987275.71342904819</v>
          </cell>
          <cell r="D10">
            <v>5.1808674327803045E-4</v>
          </cell>
          <cell r="E10">
            <v>0</v>
          </cell>
          <cell r="F10">
            <v>5.1808674327803045E-4</v>
          </cell>
          <cell r="G10">
            <v>880997.49665720307</v>
          </cell>
        </row>
        <row r="11">
          <cell r="B11">
            <v>3</v>
          </cell>
          <cell r="C11">
            <v>986764.21896996023</v>
          </cell>
          <cell r="D11">
            <v>3.9708560106703624E-4</v>
          </cell>
          <cell r="E11">
            <v>0</v>
          </cell>
          <cell r="F11">
            <v>3.9708560106703624E-4</v>
          </cell>
          <cell r="G11">
            <v>831797.71729956905</v>
          </cell>
        </row>
        <row r="12">
          <cell r="B12">
            <v>4</v>
          </cell>
          <cell r="C12">
            <v>986372.3891069591</v>
          </cell>
          <cell r="D12">
            <v>3.2761411439311699E-4</v>
          </cell>
          <cell r="E12">
            <v>0</v>
          </cell>
          <cell r="F12">
            <v>3.2761411439311699E-4</v>
          </cell>
          <cell r="G12">
            <v>785440.60306350735</v>
          </cell>
        </row>
        <row r="13">
          <cell r="B13">
            <v>5</v>
          </cell>
          <cell r="C13">
            <v>986049.23959024006</v>
          </cell>
          <cell r="D13">
            <v>2.826641373771483E-4</v>
          </cell>
          <cell r="E13">
            <v>0</v>
          </cell>
          <cell r="F13">
            <v>2.826641373771483E-4</v>
          </cell>
          <cell r="G13">
            <v>741718.57324383757</v>
          </cell>
        </row>
        <row r="14">
          <cell r="B14">
            <v>6</v>
          </cell>
          <cell r="C14">
            <v>985770.51883252</v>
          </cell>
          <cell r="D14">
            <v>2.5209494300954861E-4</v>
          </cell>
          <cell r="E14">
            <v>0</v>
          </cell>
          <cell r="F14">
            <v>2.5209494300954861E-4</v>
          </cell>
          <cell r="G14">
            <v>700461.85150496417</v>
          </cell>
        </row>
        <row r="15">
          <cell r="B15">
            <v>7</v>
          </cell>
          <cell r="C15">
            <v>985522.01106975437</v>
          </cell>
          <cell r="D15">
            <v>2.3149442916345789E-4</v>
          </cell>
          <cell r="E15">
            <v>0</v>
          </cell>
          <cell r="F15">
            <v>2.3149442916345789E-4</v>
          </cell>
          <cell r="G15">
            <v>661520.18573061458</v>
          </cell>
        </row>
        <row r="16">
          <cell r="B16">
            <v>8</v>
          </cell>
          <cell r="C16">
            <v>985293.86821437371</v>
          </cell>
          <cell r="D16">
            <v>2.1905635423092367E-4</v>
          </cell>
          <cell r="E16">
            <v>0</v>
          </cell>
          <cell r="F16">
            <v>2.1905635423092367E-4</v>
          </cell>
          <cell r="G16">
            <v>624756.32674554957</v>
          </cell>
        </row>
        <row r="17">
          <cell r="B17">
            <v>9</v>
          </cell>
          <cell r="C17">
            <v>985078.0333317566</v>
          </cell>
          <cell r="D17">
            <v>2.145472521269602E-4</v>
          </cell>
          <cell r="E17">
            <v>0</v>
          </cell>
          <cell r="F17">
            <v>2.145472521269602E-4</v>
          </cell>
          <cell r="G17">
            <v>590042.95286447194</v>
          </cell>
        </row>
        <row r="18">
          <cell r="B18">
            <v>10</v>
          </cell>
          <cell r="C18">
            <v>984866.68754657463</v>
          </cell>
          <cell r="D18">
            <v>2.1902865341227041E-4</v>
          </cell>
          <cell r="E18">
            <v>0</v>
          </cell>
          <cell r="F18">
            <v>2.1902865341227041E-4</v>
          </cell>
          <cell r="G18">
            <v>557260.87357859244</v>
          </cell>
        </row>
        <row r="19">
          <cell r="B19">
            <v>11</v>
          </cell>
          <cell r="C19">
            <v>984650.97352221073</v>
          </cell>
          <cell r="D19">
            <v>2.3496594081388948E-4</v>
          </cell>
          <cell r="E19">
            <v>0</v>
          </cell>
          <cell r="F19">
            <v>2.3496594081388948E-4</v>
          </cell>
          <cell r="G19">
            <v>526297.7682598274</v>
          </cell>
        </row>
        <row r="20">
          <cell r="B20">
            <v>12</v>
          </cell>
          <cell r="C20">
            <v>984419.61407984386</v>
          </cell>
          <cell r="D20">
            <v>2.6663801676036743E-4</v>
          </cell>
          <cell r="E20">
            <v>0</v>
          </cell>
          <cell r="F20">
            <v>2.6663801676036743E-4</v>
          </cell>
          <cell r="G20">
            <v>497047.14359489887</v>
          </cell>
        </row>
        <row r="21">
          <cell r="B21">
            <v>13</v>
          </cell>
          <cell r="C21">
            <v>984157.1303862856</v>
          </cell>
          <cell r="D21">
            <v>3.2088032156523842E-4</v>
          </cell>
          <cell r="E21">
            <v>0</v>
          </cell>
          <cell r="F21">
            <v>3.2088032156523842E-4</v>
          </cell>
          <cell r="G21">
            <v>469407.34170630487</v>
          </cell>
        </row>
        <row r="22">
          <cell r="B22">
            <v>14</v>
          </cell>
          <cell r="C22">
            <v>983841.3337298166</v>
          </cell>
          <cell r="D22">
            <v>4.0827424085856153E-4</v>
          </cell>
          <cell r="E22">
            <v>0</v>
          </cell>
          <cell r="F22">
            <v>4.0827424085856153E-4</v>
          </cell>
          <cell r="G22">
            <v>443280.48188886559</v>
          </cell>
        </row>
        <row r="23">
          <cell r="B23">
            <v>15</v>
          </cell>
          <cell r="C23">
            <v>983439.65665616281</v>
          </cell>
          <cell r="D23">
            <v>6.8319077693869065E-4</v>
          </cell>
          <cell r="E23">
            <v>5.7499999999999999E-4</v>
          </cell>
          <cell r="F23">
            <v>1.2581907769386906E-3</v>
          </cell>
          <cell r="G23">
            <v>418571.22792994051</v>
          </cell>
        </row>
        <row r="24">
          <cell r="B24">
            <v>16</v>
          </cell>
          <cell r="C24">
            <v>982202.3019504823</v>
          </cell>
          <cell r="D24">
            <v>8.4958003721238818E-4</v>
          </cell>
          <cell r="E24">
            <v>5.7300000000000005E-4</v>
          </cell>
          <cell r="F24">
            <v>1.4225800372123882E-3</v>
          </cell>
          <cell r="G24">
            <v>394903.25474349817</v>
          </cell>
        </row>
        <row r="25">
          <cell r="B25">
            <v>17</v>
          </cell>
          <cell r="C25">
            <v>980805.04056322342</v>
          </cell>
          <cell r="D25">
            <v>9.975524455001297E-4</v>
          </cell>
          <cell r="E25">
            <v>5.7200000000000003E-4</v>
          </cell>
          <cell r="F25">
            <v>1.5695524455001297E-3</v>
          </cell>
          <cell r="G25">
            <v>372512.25510737748</v>
          </cell>
        </row>
        <row r="26">
          <cell r="B26">
            <v>18</v>
          </cell>
          <cell r="C26">
            <v>979265.61561324855</v>
          </cell>
          <cell r="D26">
            <v>1.1137944225190798E-3</v>
          </cell>
          <cell r="E26">
            <v>5.6999999999999998E-4</v>
          </cell>
          <cell r="F26">
            <v>1.6837944225190798E-3</v>
          </cell>
          <cell r="G26">
            <v>351339.10597619019</v>
          </cell>
        </row>
        <row r="27">
          <cell r="B27">
            <v>19</v>
          </cell>
          <cell r="C27">
            <v>977616.73363151425</v>
          </cell>
          <cell r="D27">
            <v>1.2034539500155217E-3</v>
          </cell>
          <cell r="E27">
            <v>5.6899999999999995E-4</v>
          </cell>
          <cell r="F27">
            <v>1.7724539500155218E-3</v>
          </cell>
          <cell r="G27">
            <v>331331.49740141194</v>
          </cell>
        </row>
        <row r="28">
          <cell r="B28">
            <v>20</v>
          </cell>
          <cell r="C28">
            <v>975883.9529903878</v>
          </cell>
          <cell r="D28">
            <v>1.2922738161975692E-3</v>
          </cell>
          <cell r="E28">
            <v>5.6899999999999995E-4</v>
          </cell>
          <cell r="F28">
            <v>1.8612738161975693E-3</v>
          </cell>
          <cell r="G28">
            <v>312435.50687708129</v>
          </cell>
        </row>
        <row r="29">
          <cell r="B29">
            <v>21</v>
          </cell>
          <cell r="C29">
            <v>974067.56574103935</v>
          </cell>
          <cell r="D29">
            <v>1.3802274781091488E-3</v>
          </cell>
          <cell r="E29">
            <v>5.6899999999999995E-4</v>
          </cell>
          <cell r="F29">
            <v>1.9492274781091486E-3</v>
          </cell>
          <cell r="G29">
            <v>294590.9492243345</v>
          </cell>
        </row>
        <row r="30">
          <cell r="B30">
            <v>22</v>
          </cell>
          <cell r="C30">
            <v>972168.88647636201</v>
          </cell>
          <cell r="D30">
            <v>1.4403469085139901E-3</v>
          </cell>
          <cell r="E30">
            <v>5.6899999999999995E-4</v>
          </cell>
          <cell r="F30">
            <v>2.0093469085139901E-3</v>
          </cell>
          <cell r="G30">
            <v>277741.09621321008</v>
          </cell>
        </row>
        <row r="31">
          <cell r="B31">
            <v>23</v>
          </cell>
          <cell r="C31">
            <v>970215.46192976728</v>
          </cell>
          <cell r="D31">
            <v>1.4659009630610465E-3</v>
          </cell>
          <cell r="E31">
            <v>5.6999999999999998E-4</v>
          </cell>
          <cell r="F31">
            <v>2.0359009630610465E-3</v>
          </cell>
          <cell r="G31">
            <v>261839.23861719895</v>
          </cell>
        </row>
        <row r="32">
          <cell r="B32">
            <v>24</v>
          </cell>
          <cell r="C32">
            <v>968240.19933644775</v>
          </cell>
          <cell r="D32">
            <v>1.4663010852088525E-3</v>
          </cell>
          <cell r="E32">
            <v>5.7200000000000003E-4</v>
          </cell>
          <cell r="F32">
            <v>2.0383010852088523E-3</v>
          </cell>
          <cell r="G32">
            <v>246841.26191113831</v>
          </cell>
        </row>
        <row r="33">
          <cell r="B33">
            <v>25</v>
          </cell>
          <cell r="C33">
            <v>966266.63428739738</v>
          </cell>
          <cell r="D33">
            <v>1.4550809635723281E-3</v>
          </cell>
          <cell r="E33">
            <v>5.7499999999999999E-4</v>
          </cell>
          <cell r="F33">
            <v>2.0300809635723279E-3</v>
          </cell>
          <cell r="G33">
            <v>232701.79964019507</v>
          </cell>
        </row>
        <row r="34">
          <cell r="B34">
            <v>26</v>
          </cell>
          <cell r="C34">
            <v>964305.03478739539</v>
          </cell>
          <cell r="D34">
            <v>1.4480378693741793E-3</v>
          </cell>
          <cell r="E34">
            <v>5.7899999999999998E-4</v>
          </cell>
          <cell r="F34">
            <v>2.0270378693741792E-3</v>
          </cell>
          <cell r="G34">
            <v>219374.07533209567</v>
          </cell>
        </row>
        <row r="35">
          <cell r="B35">
            <v>27</v>
          </cell>
          <cell r="C35">
            <v>962350.35196425312</v>
          </cell>
          <cell r="D35">
            <v>1.4520395741194512E-3</v>
          </cell>
          <cell r="E35">
            <v>5.8299999999999997E-4</v>
          </cell>
          <cell r="F35">
            <v>2.0350395741194514E-3</v>
          </cell>
          <cell r="G35">
            <v>206810.31151883487</v>
          </cell>
        </row>
        <row r="36">
          <cell r="B36">
            <v>28</v>
          </cell>
          <cell r="C36">
            <v>960391.93091383809</v>
          </cell>
          <cell r="D36">
            <v>1.4752733688979723E-3</v>
          </cell>
          <cell r="E36">
            <v>5.8900000000000001E-4</v>
          </cell>
          <cell r="F36">
            <v>2.0642733688979722E-3</v>
          </cell>
          <cell r="G36">
            <v>194964.52328599853</v>
          </cell>
        </row>
        <row r="37">
          <cell r="B37">
            <v>29</v>
          </cell>
          <cell r="C37">
            <v>958409.41942714818</v>
          </cell>
          <cell r="D37">
            <v>1.51420015678122E-3</v>
          </cell>
          <cell r="E37">
            <v>5.9599999999999996E-4</v>
          </cell>
          <cell r="F37">
            <v>2.11020015678122E-3</v>
          </cell>
          <cell r="G37">
            <v>183791.86020470373</v>
          </cell>
        </row>
        <row r="38">
          <cell r="B38">
            <v>30</v>
          </cell>
          <cell r="C38">
            <v>956386.98372001247</v>
          </cell>
          <cell r="D38">
            <v>1.5590796594259894E-3</v>
          </cell>
          <cell r="E38">
            <v>6.0499999999999996E-4</v>
          </cell>
          <cell r="F38">
            <v>2.1640796594259893E-3</v>
          </cell>
          <cell r="G38">
            <v>173251.48553984947</v>
          </cell>
        </row>
        <row r="39">
          <cell r="B39">
            <v>31</v>
          </cell>
          <cell r="C39">
            <v>954317.28610200423</v>
          </cell>
          <cell r="D39">
            <v>1.604271378092899E-3</v>
          </cell>
          <cell r="E39">
            <v>6.1499999999999999E-4</v>
          </cell>
          <cell r="F39">
            <v>2.2192713780928991E-3</v>
          </cell>
          <cell r="G39">
            <v>163306.77831478117</v>
          </cell>
        </row>
        <row r="40">
          <cell r="B40">
            <v>32</v>
          </cell>
          <cell r="C40">
            <v>952199.39706333878</v>
          </cell>
          <cell r="D40">
            <v>1.6540287623439461E-3</v>
          </cell>
          <cell r="E40">
            <v>6.2799999999999998E-4</v>
          </cell>
          <cell r="F40">
            <v>2.282028762343946E-3</v>
          </cell>
          <cell r="G40">
            <v>153924.38716778636</v>
          </cell>
        </row>
        <row r="41">
          <cell r="B41">
            <v>33</v>
          </cell>
          <cell r="C41">
            <v>950026.45065175369</v>
          </cell>
          <cell r="D41">
            <v>1.7078743666882168E-3</v>
          </cell>
          <cell r="E41">
            <v>6.4300000000000002E-4</v>
          </cell>
          <cell r="F41">
            <v>2.3508743666882169E-3</v>
          </cell>
          <cell r="G41">
            <v>145071.91317687824</v>
          </cell>
        </row>
        <row r="42">
          <cell r="B42">
            <v>34</v>
          </cell>
          <cell r="C42">
            <v>947793.05782124063</v>
          </cell>
          <cell r="D42">
            <v>1.7678945664010054E-3</v>
          </cell>
          <cell r="E42">
            <v>6.6E-4</v>
          </cell>
          <cell r="F42">
            <v>2.4278945664010054E-3</v>
          </cell>
          <cell r="G42">
            <v>136719.12652074842</v>
          </cell>
        </row>
        <row r="43">
          <cell r="B43">
            <v>35</v>
          </cell>
          <cell r="C43">
            <v>945491.91620608384</v>
          </cell>
          <cell r="D43">
            <v>1.837989282516153E-3</v>
          </cell>
          <cell r="E43">
            <v>6.8099999999999996E-4</v>
          </cell>
          <cell r="F43">
            <v>2.518989282516153E-3</v>
          </cell>
          <cell r="G43">
            <v>128837.31994742645</v>
          </cell>
        </row>
        <row r="44">
          <cell r="B44">
            <v>36</v>
          </cell>
          <cell r="C44">
            <v>943110.23220245505</v>
          </cell>
          <cell r="D44">
            <v>1.9203927211243537E-3</v>
          </cell>
          <cell r="E44">
            <v>7.0399999999999998E-4</v>
          </cell>
          <cell r="F44">
            <v>2.6243927211243535E-3</v>
          </cell>
          <cell r="G44">
            <v>121398.80986141201</v>
          </cell>
        </row>
        <row r="45">
          <cell r="B45">
            <v>37</v>
          </cell>
          <cell r="C45">
            <v>940635.14057384501</v>
          </cell>
          <cell r="D45">
            <v>2.0147368679465042E-3</v>
          </cell>
          <cell r="E45">
            <v>7.3200000000000001E-4</v>
          </cell>
          <cell r="F45">
            <v>2.7467368679465042E-3</v>
          </cell>
          <cell r="G45">
            <v>114377.67967925427</v>
          </cell>
        </row>
        <row r="46">
          <cell r="B46">
            <v>38</v>
          </cell>
          <cell r="C46">
            <v>938051.46335394483</v>
          </cell>
          <cell r="D46">
            <v>2.1222321232567129E-3</v>
          </cell>
          <cell r="E46">
            <v>7.6400000000000003E-4</v>
          </cell>
          <cell r="F46">
            <v>2.8862321232567129E-3</v>
          </cell>
          <cell r="G46">
            <v>107749.39948007659</v>
          </cell>
        </row>
        <row r="47">
          <cell r="B47">
            <v>39</v>
          </cell>
          <cell r="C47">
            <v>935344.02908714477</v>
          </cell>
          <cell r="D47">
            <v>2.2443887995641184E-3</v>
          </cell>
          <cell r="E47">
            <v>8.0099999999999995E-4</v>
          </cell>
          <cell r="F47">
            <v>3.0453887995641185E-3</v>
          </cell>
          <cell r="G47">
            <v>101491.03504821045</v>
          </cell>
        </row>
        <row r="48">
          <cell r="B48">
            <v>40</v>
          </cell>
          <cell r="C48">
            <v>932495.54285722366</v>
          </cell>
          <cell r="D48">
            <v>2.3802519763430159E-3</v>
          </cell>
          <cell r="E48">
            <v>8.4400000000000002E-4</v>
          </cell>
          <cell r="F48">
            <v>3.224251976343016E-3</v>
          </cell>
          <cell r="G48">
            <v>95580.913836027277</v>
          </cell>
        </row>
        <row r="49">
          <cell r="B49">
            <v>41</v>
          </cell>
          <cell r="C49">
            <v>929488.9422602352</v>
          </cell>
          <cell r="D49">
            <v>2.5334807003648536E-3</v>
          </cell>
          <cell r="E49">
            <v>8.9300000000000002E-4</v>
          </cell>
          <cell r="F49">
            <v>3.4264807003648538E-3</v>
          </cell>
          <cell r="G49">
            <v>89998.806806811626</v>
          </cell>
        </row>
        <row r="50">
          <cell r="B50">
            <v>42</v>
          </cell>
          <cell r="C50">
            <v>926304.06633837789</v>
          </cell>
          <cell r="D50">
            <v>2.7103177239873252E-3</v>
          </cell>
          <cell r="E50">
            <v>9.4899999999999997E-4</v>
          </cell>
          <cell r="F50">
            <v>3.6593177239873254E-3</v>
          </cell>
          <cell r="G50">
            <v>84725.512594211425</v>
          </cell>
        </row>
        <row r="51">
          <cell r="B51">
            <v>43</v>
          </cell>
          <cell r="C51">
            <v>922914.42545062432</v>
          </cell>
          <cell r="D51">
            <v>2.9140753695009332E-3</v>
          </cell>
          <cell r="E51">
            <v>1.0139999999999999E-3</v>
          </cell>
          <cell r="F51">
            <v>3.9280753695009329E-3</v>
          </cell>
          <cell r="G51">
            <v>79742.560952485859</v>
          </cell>
        </row>
        <row r="52">
          <cell r="B52">
            <v>44</v>
          </cell>
          <cell r="C52">
            <v>919289.14802785462</v>
          </cell>
          <cell r="D52">
            <v>3.1431526941972307E-3</v>
          </cell>
          <cell r="E52">
            <v>1.088E-3</v>
          </cell>
          <cell r="F52">
            <v>4.2311526941972311E-3</v>
          </cell>
          <cell r="G52">
            <v>75032.425999345796</v>
          </cell>
        </row>
        <row r="53">
          <cell r="B53">
            <v>45</v>
          </cell>
          <cell r="C53">
            <v>915399.49527243024</v>
          </cell>
          <cell r="D53">
            <v>3.3942404535536263E-3</v>
          </cell>
          <cell r="E53">
            <v>1.1739999999999999E-3</v>
          </cell>
          <cell r="F53">
            <v>4.5682404535536264E-3</v>
          </cell>
          <cell r="G53">
            <v>70579.02167761809</v>
          </cell>
        </row>
        <row r="54">
          <cell r="B54">
            <v>46</v>
          </cell>
          <cell r="C54">
            <v>911217.73026696418</v>
          </cell>
          <cell r="D54">
            <v>3.6642135652187719E-3</v>
          </cell>
          <cell r="E54">
            <v>1.271E-3</v>
          </cell>
          <cell r="F54">
            <v>4.9352135652187719E-3</v>
          </cell>
          <cell r="G54">
            <v>66367.466215395951</v>
          </cell>
        </row>
        <row r="55">
          <cell r="B55">
            <v>47</v>
          </cell>
          <cell r="C55">
            <v>906720.67616368283</v>
          </cell>
          <cell r="D55">
            <v>3.9532499183369853E-3</v>
          </cell>
          <cell r="E55">
            <v>1.3829999999999999E-3</v>
          </cell>
          <cell r="F55">
            <v>5.336249918336985E-3</v>
          </cell>
          <cell r="G55">
            <v>62384.213674514023</v>
          </cell>
        </row>
        <row r="56">
          <cell r="B56">
            <v>48</v>
          </cell>
          <cell r="C56">
            <v>901882.1880295499</v>
          </cell>
          <cell r="D56">
            <v>4.26060613110595E-3</v>
          </cell>
          <cell r="E56">
            <v>1.511E-3</v>
          </cell>
          <cell r="F56">
            <v>5.7716061311059502E-3</v>
          </cell>
          <cell r="G56">
            <v>58616.395162845154</v>
          </cell>
        </row>
        <row r="57">
          <cell r="B57">
            <v>49</v>
          </cell>
          <cell r="C57">
            <v>896676.87926358334</v>
          </cell>
          <cell r="D57">
            <v>4.588347738840641E-3</v>
          </cell>
          <cell r="E57">
            <v>1.6570000000000001E-3</v>
          </cell>
          <cell r="F57">
            <v>6.2453477388406415E-3</v>
          </cell>
          <cell r="G57">
            <v>55052.035156943079</v>
          </cell>
        </row>
        <row r="58">
          <cell r="B58">
            <v>50</v>
          </cell>
          <cell r="C58">
            <v>891076.82034320384</v>
          </cell>
          <cell r="D58">
            <v>4.9420911107757801E-3</v>
          </cell>
          <cell r="E58">
            <v>1.823E-3</v>
          </cell>
          <cell r="F58">
            <v>6.76509111077578E-3</v>
          </cell>
          <cell r="G58">
            <v>51679.780893309173</v>
          </cell>
        </row>
        <row r="59">
          <cell r="B59">
            <v>51</v>
          </cell>
          <cell r="C59">
            <v>885048.6044668816</v>
          </cell>
          <cell r="D59">
            <v>5.3231006029248193E-3</v>
          </cell>
          <cell r="E59">
            <v>2.0140000000000002E-3</v>
          </cell>
          <cell r="F59">
            <v>7.3371006029248195E-3</v>
          </cell>
          <cell r="G59">
            <v>48488.723282619496</v>
          </cell>
        </row>
        <row r="60">
          <cell r="B60">
            <v>52</v>
          </cell>
          <cell r="C60">
            <v>878554.91381742992</v>
          </cell>
          <cell r="D60">
            <v>5.7283012280583733E-3</v>
          </cell>
          <cell r="E60">
            <v>2.2309999999999999E-3</v>
          </cell>
          <cell r="F60">
            <v>7.9593012280583728E-3</v>
          </cell>
          <cell r="G60">
            <v>45468.502401084013</v>
          </cell>
        </row>
        <row r="61">
          <cell r="B61">
            <v>53</v>
          </cell>
          <cell r="C61">
            <v>871562.23061296612</v>
          </cell>
          <cell r="D61">
            <v>6.1581569414575384E-3</v>
          </cell>
          <cell r="E61">
            <v>2.4789999999999999E-3</v>
          </cell>
          <cell r="F61">
            <v>8.6371569414575387E-3</v>
          </cell>
          <cell r="G61">
            <v>42609.677776388715</v>
          </cell>
        </row>
        <row r="62">
          <cell r="B62">
            <v>54</v>
          </cell>
          <cell r="C62">
            <v>864034.41084291518</v>
          </cell>
          <cell r="D62">
            <v>6.6163861024852218E-3</v>
          </cell>
          <cell r="E62">
            <v>2.7620000000000001E-3</v>
          </cell>
          <cell r="F62">
            <v>9.3783861024852224E-3</v>
          </cell>
          <cell r="G62">
            <v>39903.316930104964</v>
          </cell>
        </row>
        <row r="63">
          <cell r="B63">
            <v>55</v>
          </cell>
          <cell r="C63">
            <v>855931.16253219696</v>
          </cell>
          <cell r="D63">
            <v>7.1140356071881464E-3</v>
          </cell>
          <cell r="E63">
            <v>3.0890000000000002E-3</v>
          </cell>
          <cell r="F63">
            <v>1.0203035607188146E-2</v>
          </cell>
          <cell r="G63">
            <v>37340.910841833174</v>
          </cell>
        </row>
        <row r="64">
          <cell r="B64">
            <v>56</v>
          </cell>
          <cell r="C64">
            <v>847198.06640357897</v>
          </cell>
          <cell r="D64">
            <v>7.6517613766881364E-3</v>
          </cell>
          <cell r="E64">
            <v>3.4520000000000002E-3</v>
          </cell>
          <cell r="F64">
            <v>1.1103761376688136E-2</v>
          </cell>
          <cell r="G64">
            <v>34913.96202428596</v>
          </cell>
        </row>
        <row r="65">
          <cell r="B65">
            <v>57</v>
          </cell>
          <cell r="C65">
            <v>837790.9812354421</v>
          </cell>
          <cell r="D65">
            <v>8.2219554675760052E-3</v>
          </cell>
          <cell r="E65">
            <v>3.872E-3</v>
          </cell>
          <cell r="F65">
            <v>1.2093955467576006E-2</v>
          </cell>
          <cell r="G65">
            <v>32615.044134945721</v>
          </cell>
        </row>
        <row r="66">
          <cell r="B66">
            <v>58</v>
          </cell>
          <cell r="C66">
            <v>827658.7744172439</v>
          </cell>
          <cell r="D66">
            <v>8.8247825957884149E-3</v>
          </cell>
          <cell r="E66">
            <v>4.3499999999999997E-3</v>
          </cell>
          <cell r="F66">
            <v>1.3174782595788415E-2</v>
          </cell>
          <cell r="G66">
            <v>30436.991539396047</v>
          </cell>
        </row>
        <row r="67">
          <cell r="B67">
            <v>59</v>
          </cell>
          <cell r="C67">
            <v>816754.55000080005</v>
          </cell>
          <cell r="D67">
            <v>9.4702669441259577E-3</v>
          </cell>
          <cell r="E67">
            <v>4.895E-3</v>
          </cell>
          <cell r="F67">
            <v>1.4365266944125958E-2</v>
          </cell>
          <cell r="G67">
            <v>28373.314559790917</v>
          </cell>
        </row>
        <row r="68">
          <cell r="B68">
            <v>60</v>
          </cell>
          <cell r="C68">
            <v>805021.65286220901</v>
          </cell>
          <cell r="D68">
            <v>1.0170968631479999E-2</v>
          </cell>
          <cell r="E68">
            <v>5.5160000000000001E-3</v>
          </cell>
          <cell r="F68">
            <v>1.5686968631479999E-2</v>
          </cell>
          <cell r="G68">
            <v>26417.650030275701</v>
          </cell>
        </row>
        <row r="69">
          <cell r="B69">
            <v>61</v>
          </cell>
          <cell r="C69">
            <v>792393.3034460973</v>
          </cell>
          <cell r="D69">
            <v>1.0942585568784146E-2</v>
          </cell>
          <cell r="E69">
            <v>6.2230000000000002E-3</v>
          </cell>
          <cell r="F69">
            <v>1.7165585568784145E-2</v>
          </cell>
          <cell r="G69">
            <v>24563.798585805162</v>
          </cell>
        </row>
        <row r="70">
          <cell r="B70">
            <v>62</v>
          </cell>
          <cell r="C70">
            <v>778791.40839166183</v>
          </cell>
          <cell r="D70">
            <v>1.1796979600597071E-2</v>
          </cell>
          <cell r="E70">
            <v>7.0289999999999997E-3</v>
          </cell>
          <cell r="F70">
            <v>1.8825979600597072E-2</v>
          </cell>
          <cell r="G70">
            <v>22805.730775822925</v>
          </cell>
        </row>
        <row r="71">
          <cell r="B71">
            <v>63</v>
          </cell>
          <cell r="C71">
            <v>764129.89722416014</v>
          </cell>
          <cell r="D71">
            <v>1.2747264165623265E-2</v>
          </cell>
          <cell r="E71">
            <v>7.9469999999999992E-3</v>
          </cell>
          <cell r="F71">
            <v>2.0694264165623262E-2</v>
          </cell>
          <cell r="G71">
            <v>21137.720152522743</v>
          </cell>
        </row>
        <row r="72">
          <cell r="B72">
            <v>64</v>
          </cell>
          <cell r="C72">
            <v>748316.79127415281</v>
          </cell>
          <cell r="D72">
            <v>1.3799466294021913E-2</v>
          </cell>
          <cell r="E72">
            <v>8.9929999999999993E-3</v>
          </cell>
          <cell r="F72">
            <v>2.2792466294021912E-2</v>
          </cell>
          <cell r="G72">
            <v>19554.402595718326</v>
          </cell>
        </row>
        <row r="73">
          <cell r="B73">
            <v>65</v>
          </cell>
          <cell r="C73">
            <v>731260.80603178614</v>
          </cell>
          <cell r="D73">
            <v>1.4935720981305379E-2</v>
          </cell>
          <cell r="E73">
            <v>1.0182999999999999E-2</v>
          </cell>
          <cell r="F73">
            <v>2.5118720981305378E-2</v>
          </cell>
          <cell r="G73">
            <v>18050.925310462575</v>
          </cell>
        </row>
        <row r="74">
          <cell r="B74">
            <v>66</v>
          </cell>
          <cell r="C74">
            <v>712892.46988050919</v>
          </cell>
          <cell r="D74">
            <v>1.617756802439322E-2</v>
          </cell>
          <cell r="E74">
            <v>1.1542E-2</v>
          </cell>
          <cell r="F74">
            <v>2.771956802439322E-2</v>
          </cell>
          <cell r="G74">
            <v>16623.379136722731</v>
          </cell>
        </row>
        <row r="75">
          <cell r="B75">
            <v>67</v>
          </cell>
          <cell r="C75">
            <v>693131.39856757876</v>
          </cell>
          <cell r="D75">
            <v>1.7578264799445322E-2</v>
          </cell>
          <cell r="E75">
            <v>1.3087E-2</v>
          </cell>
          <cell r="F75">
            <v>3.066526479944532E-2</v>
          </cell>
          <cell r="G75">
            <v>15267.88801053001</v>
          </cell>
        </row>
        <row r="76">
          <cell r="B76">
            <v>68</v>
          </cell>
          <cell r="C76">
            <v>671876.34068969404</v>
          </cell>
          <cell r="D76">
            <v>1.9167579684521163E-2</v>
          </cell>
          <cell r="E76">
            <v>1.4847000000000001E-2</v>
          </cell>
          <cell r="F76">
            <v>3.4014579684521165E-2</v>
          </cell>
          <cell r="G76">
            <v>13980.44037574044</v>
          </cell>
        </row>
        <row r="77">
          <cell r="B77">
            <v>69</v>
          </cell>
          <cell r="C77">
            <v>649022.74936115998</v>
          </cell>
          <cell r="D77">
            <v>2.0941049446540273E-2</v>
          </cell>
          <cell r="E77">
            <v>1.6851999999999999E-2</v>
          </cell>
          <cell r="F77">
            <v>3.7793049446540272E-2</v>
          </cell>
          <cell r="G77">
            <v>12757.322475491328</v>
          </cell>
        </row>
        <row r="78">
          <cell r="B78">
            <v>70</v>
          </cell>
          <cell r="C78">
            <v>624494.20050262415</v>
          </cell>
          <cell r="D78">
            <v>2.2855397259274501E-2</v>
          </cell>
          <cell r="E78">
            <v>1.9134999999999999E-2</v>
          </cell>
          <cell r="F78">
            <v>4.1990397259274503E-2</v>
          </cell>
          <cell r="G78">
            <v>11595.677646296643</v>
          </cell>
        </row>
        <row r="79">
          <cell r="B79">
            <v>71</v>
          </cell>
          <cell r="C79">
            <v>598271.44093740592</v>
          </cell>
          <cell r="D79">
            <v>2.4913925085149224E-2</v>
          </cell>
          <cell r="E79">
            <v>2.1734E-2</v>
          </cell>
          <cell r="F79">
            <v>4.6647925085149228E-2</v>
          </cell>
          <cell r="G79">
            <v>10493.831981332094</v>
          </cell>
        </row>
        <row r="80">
          <cell r="B80">
            <v>72</v>
          </cell>
          <cell r="C80">
            <v>570363.31957997347</v>
          </cell>
          <cell r="D80">
            <v>2.7177528173254455E-2</v>
          </cell>
          <cell r="E80">
            <v>2.4695000000000002E-2</v>
          </cell>
          <cell r="F80">
            <v>5.1872528173254454E-2</v>
          </cell>
          <cell r="G80">
            <v>9450.5162414611495</v>
          </cell>
        </row>
        <row r="81">
          <cell r="B81">
            <v>73</v>
          </cell>
          <cell r="C81">
            <v>540777.13221607031</v>
          </cell>
          <cell r="D81">
            <v>2.9674582399051398E-2</v>
          </cell>
          <cell r="E81">
            <v>2.8066000000000001E-2</v>
          </cell>
          <cell r="F81">
            <v>5.7740582399051402E-2</v>
          </cell>
          <cell r="G81">
            <v>8464.286861396331</v>
          </cell>
        </row>
        <row r="82">
          <cell r="B82">
            <v>74</v>
          </cell>
          <cell r="C82">
            <v>509552.34565382556</v>
          </cell>
          <cell r="D82">
            <v>3.2408834615486604E-2</v>
          </cell>
          <cell r="E82">
            <v>3.1904000000000002E-2</v>
          </cell>
          <cell r="F82">
            <v>6.4312834615486605E-2</v>
          </cell>
          <cell r="G82">
            <v>7534.0581980225452</v>
          </cell>
        </row>
        <row r="83">
          <cell r="B83">
            <v>75</v>
          </cell>
          <cell r="C83">
            <v>476781.5899198578</v>
          </cell>
          <cell r="D83">
            <v>3.5344703190341505E-2</v>
          </cell>
          <cell r="E83">
            <v>3.6275000000000002E-2</v>
          </cell>
          <cell r="F83">
            <v>7.1619703190341499E-2</v>
          </cell>
          <cell r="G83">
            <v>6659.2873220760166</v>
          </cell>
        </row>
        <row r="84">
          <cell r="B84">
            <v>76</v>
          </cell>
          <cell r="C84">
            <v>442634.63396317849</v>
          </cell>
          <cell r="D84">
            <v>3.8499939585060261E-2</v>
          </cell>
          <cell r="E84">
            <v>4.1251999999999997E-2</v>
          </cell>
          <cell r="F84">
            <v>7.9751939585060258E-2</v>
          </cell>
          <cell r="G84">
            <v>5840.1201025975133</v>
          </cell>
        </row>
        <row r="85">
          <cell r="B85">
            <v>77</v>
          </cell>
          <cell r="C85">
            <v>407333.66337709181</v>
          </cell>
          <cell r="D85">
            <v>4.1953374284891466E-2</v>
          </cell>
          <cell r="E85">
            <v>4.6919000000000002E-2</v>
          </cell>
          <cell r="F85">
            <v>8.8872374284891476E-2</v>
          </cell>
          <cell r="G85">
            <v>5076.8554666594191</v>
          </cell>
        </row>
        <row r="86">
          <cell r="B86">
            <v>78</v>
          </cell>
          <cell r="C86">
            <v>371132.95358660689</v>
          </cell>
          <cell r="D86">
            <v>4.5753079747478782E-2</v>
          </cell>
          <cell r="E86">
            <v>5.5370999999999997E-2</v>
          </cell>
          <cell r="F86">
            <v>0.10112407974747878</v>
          </cell>
          <cell r="G86">
            <v>4369.6044468507134</v>
          </cell>
        </row>
        <row r="87">
          <cell r="B87">
            <v>79</v>
          </cell>
          <cell r="C87">
            <v>333602.47519119747</v>
          </cell>
          <cell r="D87">
            <v>4.9912084048618299E-2</v>
          </cell>
          <cell r="E87">
            <v>6.0718000000000001E-2</v>
          </cell>
          <cell r="F87">
            <v>0.11063008404861829</v>
          </cell>
          <cell r="G87">
            <v>3710.3081601194444</v>
          </cell>
        </row>
        <row r="88">
          <cell r="B88">
            <v>80</v>
          </cell>
          <cell r="C88">
            <v>296696.00532196817</v>
          </cell>
          <cell r="D88">
            <v>5.3987527534826517E-2</v>
          </cell>
          <cell r="E88">
            <v>6.9084000000000007E-2</v>
          </cell>
          <cell r="F88">
            <v>0.12307152753482653</v>
          </cell>
          <cell r="G88">
            <v>3117.1702782157149</v>
          </cell>
        </row>
        <row r="89">
          <cell r="B89">
            <v>81</v>
          </cell>
          <cell r="C89">
            <v>260181.17473351254</v>
          </cell>
          <cell r="D89">
            <v>5.825770861994483E-2</v>
          </cell>
          <cell r="E89">
            <v>7.8607999999999997E-2</v>
          </cell>
          <cell r="F89">
            <v>0.13686570861994482</v>
          </cell>
          <cell r="G89">
            <v>2582.2174291418351</v>
          </cell>
        </row>
        <row r="90">
          <cell r="B90">
            <v>82</v>
          </cell>
          <cell r="C90">
            <v>224571.29388404064</v>
          </cell>
          <cell r="D90">
            <v>6.275005031496815E-2</v>
          </cell>
          <cell r="E90">
            <v>8.9453000000000005E-2</v>
          </cell>
          <cell r="F90">
            <v>0.15220305031496817</v>
          </cell>
          <cell r="G90">
            <v>2105.4226439557583</v>
          </cell>
        </row>
        <row r="91">
          <cell r="B91">
            <v>83</v>
          </cell>
          <cell r="C91">
            <v>190390.85794171051</v>
          </cell>
          <cell r="D91">
            <v>6.7496139780355582E-2</v>
          </cell>
          <cell r="E91">
            <v>0.1018</v>
          </cell>
          <cell r="F91">
            <v>0.16929613978035557</v>
          </cell>
          <cell r="G91">
            <v>1686.1618130960578</v>
          </cell>
        </row>
        <row r="92">
          <cell r="B92">
            <v>84</v>
          </cell>
          <cell r="C92">
            <v>158158.42064270886</v>
          </cell>
          <cell r="D92">
            <v>7.2532635776661553E-2</v>
          </cell>
          <cell r="E92">
            <v>0.115899</v>
          </cell>
          <cell r="F92">
            <v>0.18843163577666155</v>
          </cell>
          <cell r="G92">
            <v>1323.1637323765819</v>
          </cell>
        </row>
        <row r="93">
          <cell r="B93">
            <v>85</v>
          </cell>
          <cell r="C93">
            <v>128356.37072914992</v>
          </cell>
          <cell r="D93">
            <v>7.7902410974986167E-2</v>
          </cell>
          <cell r="E93">
            <v>0.13186500000000001</v>
          </cell>
          <cell r="F93">
            <v>0.20976741097498619</v>
          </cell>
          <cell r="G93">
            <v>1014.3943188026732</v>
          </cell>
        </row>
        <row r="94">
          <cell r="B94">
            <v>86</v>
          </cell>
          <cell r="C94">
            <v>101431.38715915063</v>
          </cell>
          <cell r="D94">
            <v>8.3656003750019553E-2</v>
          </cell>
          <cell r="E94">
            <v>0.19009000000000001</v>
          </cell>
          <cell r="F94">
            <v>0.27374600375001956</v>
          </cell>
          <cell r="G94">
            <v>757.23356210060615</v>
          </cell>
        </row>
        <row r="95">
          <cell r="B95">
            <v>87</v>
          </cell>
          <cell r="C95">
            <v>73664.95026951209</v>
          </cell>
          <cell r="D95">
            <v>8.9853481939623253E-2</v>
          </cell>
          <cell r="E95">
            <v>0.17083999999999999</v>
          </cell>
          <cell r="F95">
            <v>0.26069348193962327</v>
          </cell>
          <cell r="G95">
            <v>519.50113411125346</v>
          </cell>
        </row>
        <row r="96">
          <cell r="B96">
            <v>88</v>
          </cell>
          <cell r="C96">
            <v>54460.977886843793</v>
          </cell>
          <cell r="D96">
            <v>9.6566861056250702E-2</v>
          </cell>
          <cell r="E96">
            <v>0.194465</v>
          </cell>
          <cell r="F96">
            <v>0.29103186105625067</v>
          </cell>
          <cell r="G96">
            <v>362.80991364841071</v>
          </cell>
        </row>
        <row r="97">
          <cell r="B97">
            <v>89</v>
          </cell>
          <cell r="C97">
            <v>38611.098137492329</v>
          </cell>
          <cell r="D97">
            <v>0.10388327765103952</v>
          </cell>
          <cell r="E97">
            <v>0.221363</v>
          </cell>
          <cell r="F97">
            <v>0.32524627765103953</v>
          </cell>
          <cell r="G97">
            <v>242.98192827286616</v>
          </cell>
        </row>
        <row r="98">
          <cell r="B98">
            <v>90</v>
          </cell>
          <cell r="C98">
            <v>26052.982192253963</v>
          </cell>
          <cell r="D98">
            <v>0.11190920448632213</v>
          </cell>
          <cell r="E98">
            <v>0.25198799999999999</v>
          </cell>
          <cell r="F98">
            <v>0.36389720448632212</v>
          </cell>
          <cell r="G98">
            <v>154.87715904557393</v>
          </cell>
        </row>
        <row r="99">
          <cell r="B99">
            <v>91</v>
          </cell>
          <cell r="C99">
            <v>16572.374803960814</v>
          </cell>
          <cell r="D99">
            <v>0.12077612304158732</v>
          </cell>
          <cell r="E99">
            <v>0</v>
          </cell>
          <cell r="F99">
            <v>0.12077612304158732</v>
          </cell>
          <cell r="G99">
            <v>93.064229954757323</v>
          </cell>
        </row>
        <row r="100">
          <cell r="B100">
            <v>92</v>
          </cell>
          <cell r="C100">
            <v>14570.827625546341</v>
          </cell>
          <cell r="D100">
            <v>0.13064826523092082</v>
          </cell>
          <cell r="E100">
            <v>0</v>
          </cell>
          <cell r="F100">
            <v>0.13064826523092082</v>
          </cell>
          <cell r="G100">
            <v>77.294816802353054</v>
          </cell>
        </row>
        <row r="101">
          <cell r="B101">
            <v>93</v>
          </cell>
          <cell r="C101">
            <v>12667.174273289933</v>
          </cell>
          <cell r="D101">
            <v>0.14173334047276218</v>
          </cell>
          <cell r="E101">
            <v>0</v>
          </cell>
          <cell r="F101">
            <v>0.14173334047276218</v>
          </cell>
          <cell r="G101">
            <v>63.476651309072174</v>
          </cell>
        </row>
        <row r="102">
          <cell r="B102">
            <v>94</v>
          </cell>
          <cell r="C102">
            <v>10871.813349185917</v>
          </cell>
          <cell r="D102">
            <v>0.15429764397365697</v>
          </cell>
          <cell r="E102">
            <v>0</v>
          </cell>
          <cell r="F102">
            <v>0.15429764397365697</v>
          </cell>
          <cell r="G102">
            <v>51.46409737106805</v>
          </cell>
        </row>
        <row r="103">
          <cell r="B103">
            <v>95</v>
          </cell>
          <cell r="C103">
            <v>9194.3181636851768</v>
          </cell>
          <cell r="D103">
            <v>0.16868771164304394</v>
          </cell>
          <cell r="E103">
            <v>0</v>
          </cell>
          <cell r="F103">
            <v>0.16868771164304394</v>
          </cell>
          <cell r="G103">
            <v>41.114026447649131</v>
          </cell>
        </row>
        <row r="104">
          <cell r="B104">
            <v>96</v>
          </cell>
          <cell r="C104">
            <v>7643.3496725350506</v>
          </cell>
          <cell r="D104">
            <v>0.1853619417705093</v>
          </cell>
          <cell r="E104">
            <v>0</v>
          </cell>
          <cell r="F104">
            <v>0.1853619417705093</v>
          </cell>
          <cell r="G104">
            <v>32.286600613795223</v>
          </cell>
        </row>
        <row r="105">
          <cell r="B105">
            <v>97</v>
          </cell>
          <cell r="C105">
            <v>6226.5635356029679</v>
          </cell>
          <cell r="D105">
            <v>0.20493767639175114</v>
          </cell>
          <cell r="E105">
            <v>0</v>
          </cell>
          <cell r="F105">
            <v>0.20493767639175114</v>
          </cell>
          <cell r="G105">
            <v>24.84592256834803</v>
          </cell>
        </row>
        <row r="106">
          <cell r="B106">
            <v>98</v>
          </cell>
          <cell r="C106">
            <v>4950.5060727108885</v>
          </cell>
          <cell r="D106">
            <v>0.22826267909442</v>
          </cell>
          <cell r="E106">
            <v>0</v>
          </cell>
          <cell r="F106">
            <v>0.22826267909442</v>
          </cell>
          <cell r="G106">
            <v>18.660548771378625</v>
          </cell>
        </row>
        <row r="107">
          <cell r="B107">
            <v>99</v>
          </cell>
          <cell r="C107">
            <v>3820.4902936807057</v>
          </cell>
          <cell r="D107">
            <v>0.25652560012655945</v>
          </cell>
          <cell r="E107">
            <v>0</v>
          </cell>
          <cell r="F107">
            <v>0.25652560012655945</v>
          </cell>
          <cell r="G107">
            <v>13.60385595640625</v>
          </cell>
        </row>
        <row r="108">
          <cell r="B108">
            <v>100</v>
          </cell>
          <cell r="C108">
            <v>2840.4367283165675</v>
          </cell>
          <cell r="D108">
            <v>0.29142878277593026</v>
          </cell>
          <cell r="E108">
            <v>0</v>
          </cell>
          <cell r="F108">
            <v>0.29142878277593026</v>
          </cell>
          <cell r="G108">
            <v>9.5542401692365999</v>
          </cell>
        </row>
        <row r="109">
          <cell r="B109">
            <v>101</v>
          </cell>
          <cell r="C109">
            <v>2012.6517100312244</v>
          </cell>
          <cell r="D109">
            <v>0.3354577122624493</v>
          </cell>
          <cell r="E109">
            <v>0</v>
          </cell>
          <cell r="F109">
            <v>0.3354577122624493</v>
          </cell>
          <cell r="G109">
            <v>6.3951063540214248</v>
          </cell>
        </row>
        <row r="110">
          <cell r="B110">
            <v>102</v>
          </cell>
          <cell r="C110">
            <v>1337.4921718030432</v>
          </cell>
          <cell r="D110">
            <v>0.39228201150847741</v>
          </cell>
          <cell r="E110">
            <v>0</v>
          </cell>
          <cell r="F110">
            <v>0.39228201150847741</v>
          </cell>
          <cell r="G110">
            <v>4.0145650924110559</v>
          </cell>
        </row>
        <row r="111">
          <cell r="B111">
            <v>103</v>
          </cell>
          <cell r="C111">
            <v>812.81805227130337</v>
          </cell>
          <cell r="D111">
            <v>0.46724348945425209</v>
          </cell>
          <cell r="E111">
            <v>0</v>
          </cell>
          <cell r="F111">
            <v>0.46724348945425209</v>
          </cell>
          <cell r="G111">
            <v>2.3046697738790196</v>
          </cell>
        </row>
        <row r="112">
          <cell r="B112">
            <v>104</v>
          </cell>
          <cell r="C112">
            <v>433.03410923665092</v>
          </cell>
          <cell r="D112">
            <v>0.56740273649793316</v>
          </cell>
          <cell r="E112">
            <v>0</v>
          </cell>
          <cell r="F112">
            <v>0.56740273649793316</v>
          </cell>
          <cell r="G112">
            <v>1.1598600289930519</v>
          </cell>
        </row>
        <row r="113">
          <cell r="B113">
            <v>105</v>
          </cell>
          <cell r="C113">
            <v>187.32937065883027</v>
          </cell>
          <cell r="D113">
            <v>0.69845208103881662</v>
          </cell>
          <cell r="E113">
            <v>0</v>
          </cell>
          <cell r="F113">
            <v>0.69845208103881662</v>
          </cell>
          <cell r="G113">
            <v>0.47397721007729271</v>
          </cell>
        </row>
        <row r="114">
          <cell r="B114">
            <v>106</v>
          </cell>
          <cell r="C114">
            <v>56.488781882478435</v>
          </cell>
          <cell r="D114">
            <v>0.84957229838569093</v>
          </cell>
          <cell r="E114">
            <v>0</v>
          </cell>
          <cell r="F114">
            <v>0.84957229838569093</v>
          </cell>
          <cell r="G114">
            <v>0.13501496441888838</v>
          </cell>
        </row>
        <row r="115">
          <cell r="B115">
            <v>107</v>
          </cell>
          <cell r="C115">
            <v>8.4974776255732536</v>
          </cell>
          <cell r="D115">
            <v>0.9652711357331103</v>
          </cell>
          <cell r="E115">
            <v>0</v>
          </cell>
          <cell r="F115">
            <v>0.9652711357331103</v>
          </cell>
          <cell r="G115">
            <v>1.9185708276092103E-2</v>
          </cell>
        </row>
        <row r="116">
          <cell r="B116">
            <v>108</v>
          </cell>
          <cell r="C116">
            <v>0.29510774706946574</v>
          </cell>
          <cell r="D116">
            <v>0.99849962439345019</v>
          </cell>
          <cell r="E116">
            <v>0</v>
          </cell>
          <cell r="F116">
            <v>0.99849962439345019</v>
          </cell>
          <cell r="G116">
            <v>6.2941418721381532E-4</v>
          </cell>
        </row>
        <row r="117">
          <cell r="B117">
            <v>109</v>
          </cell>
          <cell r="C117">
            <v>4.4277246500689716E-4</v>
          </cell>
          <cell r="D117">
            <v>0.99999765091090875</v>
          </cell>
          <cell r="E117">
            <v>0</v>
          </cell>
          <cell r="F117">
            <v>0.99999765091090875</v>
          </cell>
          <cell r="G117">
            <v>8.9208170499903938E-7</v>
          </cell>
        </row>
        <row r="118">
          <cell r="B118">
            <v>110</v>
          </cell>
          <cell r="C118">
            <v>1.0401119674522377E-9</v>
          </cell>
          <cell r="D118">
            <v>0.9999999999944732</v>
          </cell>
          <cell r="E118">
            <v>0</v>
          </cell>
          <cell r="F118">
            <v>0.9999999999944732</v>
          </cell>
          <cell r="G118">
            <v>1.9795762343796059E-12</v>
          </cell>
        </row>
        <row r="119">
          <cell r="B119">
            <v>111</v>
          </cell>
          <cell r="C119">
            <v>5.7484921102956941E-21</v>
          </cell>
          <cell r="D119">
            <v>0.9999999999944732</v>
          </cell>
          <cell r="E119">
            <v>0</v>
          </cell>
          <cell r="F119">
            <v>0.9999999999944732</v>
          </cell>
          <cell r="G119">
            <v>1.0335088215227153E-23</v>
          </cell>
        </row>
        <row r="120">
          <cell r="B120">
            <v>112</v>
          </cell>
          <cell r="C120">
            <v>3.1770773316911468E-32</v>
          </cell>
          <cell r="D120">
            <v>0</v>
          </cell>
          <cell r="E120">
            <v>0</v>
          </cell>
          <cell r="F120">
            <v>0</v>
          </cell>
          <cell r="G120">
            <v>5.3958037362477429E-35</v>
          </cell>
        </row>
        <row r="121">
          <cell r="B121">
            <v>113</v>
          </cell>
          <cell r="C121">
            <v>3.1770773316911468E-32</v>
          </cell>
          <cell r="D121">
            <v>0</v>
          </cell>
          <cell r="E121">
            <v>0</v>
          </cell>
          <cell r="F121">
            <v>0</v>
          </cell>
          <cell r="G121">
            <v>5.0971129191835851E-35</v>
          </cell>
        </row>
        <row r="122">
          <cell r="B122">
            <v>114</v>
          </cell>
          <cell r="C122">
            <v>3.1770773316911468E-32</v>
          </cell>
          <cell r="D122">
            <v>0</v>
          </cell>
          <cell r="E122">
            <v>0</v>
          </cell>
          <cell r="F122">
            <v>0</v>
          </cell>
          <cell r="G122">
            <v>4.8149564700392835E-35</v>
          </cell>
        </row>
        <row r="123">
          <cell r="B123">
            <v>115</v>
          </cell>
          <cell r="C123">
            <v>3.1770773316911468E-32</v>
          </cell>
          <cell r="D123">
            <v>0</v>
          </cell>
          <cell r="E123">
            <v>0</v>
          </cell>
          <cell r="F123">
            <v>0</v>
          </cell>
          <cell r="G123">
            <v>4.5484191101825839E-35</v>
          </cell>
        </row>
        <row r="124">
          <cell r="B124">
            <v>116</v>
          </cell>
          <cell r="C124">
            <v>3.1770773316911468E-32</v>
          </cell>
          <cell r="D124">
            <v>0</v>
          </cell>
          <cell r="E124">
            <v>0</v>
          </cell>
          <cell r="F124">
            <v>0</v>
          </cell>
          <cell r="G124">
            <v>4.2966362272648627E-35</v>
          </cell>
        </row>
        <row r="125">
          <cell r="B125">
            <v>117</v>
          </cell>
          <cell r="C125">
            <v>3.1770773316911468E-32</v>
          </cell>
          <cell r="D125">
            <v>0</v>
          </cell>
          <cell r="E125">
            <v>0</v>
          </cell>
          <cell r="F125">
            <v>0</v>
          </cell>
          <cell r="G125">
            <v>4.058791070531705E-35</v>
          </cell>
        </row>
        <row r="126">
          <cell r="B126">
            <v>118</v>
          </cell>
          <cell r="C126">
            <v>3.1770773316911468E-32</v>
          </cell>
          <cell r="D126">
            <v>0</v>
          </cell>
          <cell r="E126">
            <v>0</v>
          </cell>
          <cell r="F126">
            <v>0</v>
          </cell>
          <cell r="G126">
            <v>3.8341121013902375E-35</v>
          </cell>
        </row>
        <row r="127">
          <cell r="B127">
            <v>119</v>
          </cell>
          <cell r="C127">
            <v>3.1770773316911468E-32</v>
          </cell>
          <cell r="D127">
            <v>0</v>
          </cell>
          <cell r="E127">
            <v>0</v>
          </cell>
          <cell r="F127">
            <v>0</v>
          </cell>
          <cell r="G127">
            <v>3.6218704906388031E-35</v>
          </cell>
        </row>
        <row r="128">
          <cell r="B128">
            <v>120</v>
          </cell>
          <cell r="C128">
            <v>3.1770773316911468E-32</v>
          </cell>
          <cell r="D128">
            <v>0</v>
          </cell>
          <cell r="E128">
            <v>0</v>
          </cell>
          <cell r="F128">
            <v>0</v>
          </cell>
          <cell r="G128">
            <v>3.4213777542403207E-35</v>
          </cell>
        </row>
        <row r="129">
          <cell r="B129">
            <v>121</v>
          </cell>
          <cell r="C129">
            <v>3.1770773316911468E-32</v>
          </cell>
          <cell r="D129">
            <v>0</v>
          </cell>
          <cell r="E129">
            <v>0</v>
          </cell>
          <cell r="F129">
            <v>0</v>
          </cell>
          <cell r="G129">
            <v>3.2319835199700743E-35</v>
          </cell>
        </row>
        <row r="130">
          <cell r="B130">
            <v>122</v>
          </cell>
          <cell r="C130">
            <v>3.1770773316911468E-32</v>
          </cell>
          <cell r="D130">
            <v>0</v>
          </cell>
          <cell r="E130">
            <v>0</v>
          </cell>
          <cell r="F130">
            <v>0</v>
          </cell>
          <cell r="G130">
            <v>3.0530734176932495E-35</v>
          </cell>
        </row>
        <row r="131">
          <cell r="B131">
            <v>123</v>
          </cell>
          <cell r="C131">
            <v>3.1770773316911468E-32</v>
          </cell>
          <cell r="D131">
            <v>0</v>
          </cell>
          <cell r="E131">
            <v>0</v>
          </cell>
          <cell r="F131">
            <v>0</v>
          </cell>
          <cell r="G131">
            <v>2.884067086428538E-35</v>
          </cell>
        </row>
        <row r="132">
          <cell r="B132">
            <v>124</v>
          </cell>
          <cell r="C132">
            <v>3.1770773316911468E-32</v>
          </cell>
          <cell r="D132">
            <v>0</v>
          </cell>
          <cell r="E132">
            <v>0</v>
          </cell>
          <cell r="F132">
            <v>0</v>
          </cell>
          <cell r="G132">
            <v>2.7244162917329845E-35</v>
          </cell>
        </row>
      </sheetData>
      <sheetData sheetId="6">
        <row r="14">
          <cell r="A14">
            <v>0</v>
          </cell>
          <cell r="B14">
            <v>1000000</v>
          </cell>
          <cell r="C14">
            <v>1000000</v>
          </cell>
          <cell r="AH14">
            <v>0</v>
          </cell>
          <cell r="AI14">
            <v>1000000</v>
          </cell>
          <cell r="AJ14">
            <v>1.1937616950365045E-2</v>
          </cell>
        </row>
        <row r="15">
          <cell r="A15">
            <v>1</v>
          </cell>
          <cell r="B15">
            <v>988062</v>
          </cell>
          <cell r="C15">
            <v>988062</v>
          </cell>
          <cell r="AH15">
            <v>1</v>
          </cell>
          <cell r="AI15">
            <v>988062.38304963498</v>
          </cell>
          <cell r="AJ15">
            <v>7.9617404131783129E-4</v>
          </cell>
        </row>
        <row r="16">
          <cell r="A16">
            <v>2</v>
          </cell>
          <cell r="B16">
            <v>987275</v>
          </cell>
          <cell r="C16">
            <v>987275</v>
          </cell>
          <cell r="AH16">
            <v>2</v>
          </cell>
          <cell r="AI16">
            <v>987275.71342904819</v>
          </cell>
          <cell r="AJ16">
            <v>5.1808674327803045E-4</v>
          </cell>
        </row>
        <row r="17">
          <cell r="A17">
            <v>3</v>
          </cell>
          <cell r="B17">
            <v>986764</v>
          </cell>
          <cell r="C17">
            <v>986764</v>
          </cell>
          <cell r="AH17">
            <v>3</v>
          </cell>
          <cell r="AI17">
            <v>986764.21896996023</v>
          </cell>
          <cell r="AJ17">
            <v>3.9708560106703624E-4</v>
          </cell>
        </row>
        <row r="18">
          <cell r="A18">
            <v>4</v>
          </cell>
          <cell r="B18">
            <v>986372</v>
          </cell>
          <cell r="C18">
            <v>986372</v>
          </cell>
          <cell r="AH18">
            <v>4</v>
          </cell>
          <cell r="AI18">
            <v>986372.3891069591</v>
          </cell>
          <cell r="AJ18">
            <v>3.2761411439311699E-4</v>
          </cell>
        </row>
        <row r="19">
          <cell r="A19">
            <v>5</v>
          </cell>
          <cell r="B19">
            <v>986049</v>
          </cell>
          <cell r="C19">
            <v>986049</v>
          </cell>
          <cell r="AH19">
            <v>5</v>
          </cell>
          <cell r="AI19">
            <v>986049.23959024006</v>
          </cell>
          <cell r="AJ19">
            <v>2.826641373771483E-4</v>
          </cell>
        </row>
        <row r="20">
          <cell r="A20">
            <v>6</v>
          </cell>
          <cell r="B20">
            <v>985770</v>
          </cell>
          <cell r="C20">
            <v>985770</v>
          </cell>
          <cell r="AH20">
            <v>6</v>
          </cell>
          <cell r="AI20">
            <v>985770.51883252</v>
          </cell>
          <cell r="AJ20">
            <v>2.5209494300954861E-4</v>
          </cell>
        </row>
        <row r="21">
          <cell r="A21">
            <v>7</v>
          </cell>
          <cell r="B21">
            <v>985521</v>
          </cell>
          <cell r="C21">
            <v>985521</v>
          </cell>
          <cell r="AH21">
            <v>7</v>
          </cell>
          <cell r="AI21">
            <v>985522.01106975437</v>
          </cell>
          <cell r="AJ21">
            <v>2.3149442916345789E-4</v>
          </cell>
        </row>
        <row r="22">
          <cell r="A22">
            <v>8</v>
          </cell>
          <cell r="B22">
            <v>985293</v>
          </cell>
          <cell r="C22">
            <v>985293</v>
          </cell>
          <cell r="AH22">
            <v>8</v>
          </cell>
          <cell r="AI22">
            <v>985293.86821437371</v>
          </cell>
          <cell r="AJ22">
            <v>2.1905635423092367E-4</v>
          </cell>
        </row>
        <row r="23">
          <cell r="A23">
            <v>9</v>
          </cell>
          <cell r="B23">
            <v>985077</v>
          </cell>
          <cell r="C23">
            <v>985077</v>
          </cell>
          <cell r="AH23">
            <v>9</v>
          </cell>
          <cell r="AI23">
            <v>985078.0333317566</v>
          </cell>
          <cell r="AJ23">
            <v>2.145472521269602E-4</v>
          </cell>
        </row>
        <row r="24">
          <cell r="A24">
            <v>10</v>
          </cell>
          <cell r="B24">
            <v>984866</v>
          </cell>
          <cell r="C24">
            <v>984866</v>
          </cell>
          <cell r="AH24">
            <v>10</v>
          </cell>
          <cell r="AI24">
            <v>984866.68754657463</v>
          </cell>
          <cell r="AJ24">
            <v>2.1902865341227041E-4</v>
          </cell>
        </row>
        <row r="25">
          <cell r="A25">
            <v>11</v>
          </cell>
          <cell r="B25">
            <v>984650</v>
          </cell>
          <cell r="C25">
            <v>984650</v>
          </cell>
          <cell r="AH25">
            <v>11</v>
          </cell>
          <cell r="AI25">
            <v>984650.97352221073</v>
          </cell>
          <cell r="AJ25">
            <v>2.3496594081388948E-4</v>
          </cell>
        </row>
        <row r="26">
          <cell r="A26">
            <v>12</v>
          </cell>
          <cell r="B26">
            <v>984419</v>
          </cell>
          <cell r="C26">
            <v>984419</v>
          </cell>
          <cell r="AH26">
            <v>12</v>
          </cell>
          <cell r="AI26">
            <v>984419.61407984386</v>
          </cell>
          <cell r="AJ26">
            <v>2.6663801676036743E-4</v>
          </cell>
        </row>
        <row r="27">
          <cell r="A27">
            <v>13</v>
          </cell>
          <cell r="B27">
            <v>984157</v>
          </cell>
          <cell r="C27">
            <v>984157</v>
          </cell>
          <cell r="AH27">
            <v>13</v>
          </cell>
          <cell r="AI27">
            <v>984157.1303862856</v>
          </cell>
          <cell r="AJ27">
            <v>3.2088032156523842E-4</v>
          </cell>
        </row>
        <row r="28">
          <cell r="A28">
            <v>14</v>
          </cell>
          <cell r="B28">
            <v>983841</v>
          </cell>
          <cell r="C28">
            <v>983841</v>
          </cell>
          <cell r="AH28">
            <v>14</v>
          </cell>
          <cell r="AI28">
            <v>983841.3337298166</v>
          </cell>
          <cell r="AJ28">
            <v>4.0827424085856153E-4</v>
          </cell>
        </row>
        <row r="29">
          <cell r="A29">
            <v>15</v>
          </cell>
          <cell r="B29">
            <v>983439</v>
          </cell>
          <cell r="C29">
            <v>983439</v>
          </cell>
          <cell r="AH29">
            <v>15</v>
          </cell>
          <cell r="AI29">
            <v>983439.65665616281</v>
          </cell>
          <cell r="AJ29">
            <v>6.8319077693869065E-4</v>
          </cell>
        </row>
        <row r="30">
          <cell r="A30">
            <v>16</v>
          </cell>
          <cell r="B30">
            <v>982767</v>
          </cell>
          <cell r="C30">
            <v>982767</v>
          </cell>
          <cell r="AH30">
            <v>16</v>
          </cell>
          <cell r="AI30">
            <v>982767.77975305961</v>
          </cell>
          <cell r="AJ30">
            <v>8.4958003721238818E-4</v>
          </cell>
        </row>
        <row r="31">
          <cell r="A31">
            <v>17</v>
          </cell>
          <cell r="B31">
            <v>981932</v>
          </cell>
          <cell r="C31">
            <v>981932</v>
          </cell>
          <cell r="AH31">
            <v>17</v>
          </cell>
          <cell r="AI31">
            <v>981932.83986616589</v>
          </cell>
          <cell r="AJ31">
            <v>9.975524455001297E-4</v>
          </cell>
        </row>
        <row r="32">
          <cell r="A32">
            <v>18</v>
          </cell>
          <cell r="B32">
            <v>980952</v>
          </cell>
          <cell r="C32">
            <v>980952</v>
          </cell>
          <cell r="AH32">
            <v>18</v>
          </cell>
          <cell r="AI32">
            <v>980953.31036044052</v>
          </cell>
          <cell r="AJ32">
            <v>1.1137944225190798E-3</v>
          </cell>
        </row>
        <row r="33">
          <cell r="A33">
            <v>19</v>
          </cell>
          <cell r="B33">
            <v>979859</v>
          </cell>
          <cell r="C33">
            <v>979859</v>
          </cell>
          <cell r="AH33">
            <v>19</v>
          </cell>
          <cell r="AI33">
            <v>979860.73003460933</v>
          </cell>
          <cell r="AJ33">
            <v>1.2034539500155217E-3</v>
          </cell>
        </row>
        <row r="34">
          <cell r="A34">
            <v>20</v>
          </cell>
          <cell r="B34">
            <v>978680</v>
          </cell>
          <cell r="C34">
            <v>978680</v>
          </cell>
          <cell r="AH34">
            <v>20</v>
          </cell>
          <cell r="AI34">
            <v>978681.51276858407</v>
          </cell>
          <cell r="AJ34">
            <v>1.2922738161975692E-3</v>
          </cell>
        </row>
        <row r="35">
          <cell r="A35">
            <v>21</v>
          </cell>
          <cell r="B35">
            <v>977415</v>
          </cell>
          <cell r="C35">
            <v>977415</v>
          </cell>
          <cell r="AH35">
            <v>21</v>
          </cell>
          <cell r="AI35">
            <v>977416.78827523661</v>
          </cell>
          <cell r="AJ35">
            <v>1.3802274781091488E-3</v>
          </cell>
        </row>
        <row r="36">
          <cell r="A36">
            <v>22</v>
          </cell>
          <cell r="B36">
            <v>976066</v>
          </cell>
          <cell r="C36">
            <v>976066</v>
          </cell>
          <cell r="AH36">
            <v>22</v>
          </cell>
          <cell r="AI36">
            <v>976067.73076649394</v>
          </cell>
          <cell r="AJ36">
            <v>1.4403469085139901E-3</v>
          </cell>
        </row>
        <row r="37">
          <cell r="A37">
            <v>23</v>
          </cell>
          <cell r="B37">
            <v>974660</v>
          </cell>
          <cell r="C37">
            <v>974660</v>
          </cell>
          <cell r="AH37">
            <v>23</v>
          </cell>
          <cell r="AI37">
            <v>974661.85462798411</v>
          </cell>
          <cell r="AJ37">
            <v>1.4659009630610465E-3</v>
          </cell>
        </row>
        <row r="38">
          <cell r="A38">
            <v>24</v>
          </cell>
          <cell r="B38">
            <v>973231</v>
          </cell>
          <cell r="C38">
            <v>973231</v>
          </cell>
          <cell r="AH38">
            <v>24</v>
          </cell>
          <cell r="AI38">
            <v>973233.09687662602</v>
          </cell>
          <cell r="AJ38">
            <v>1.4663010852088525E-3</v>
          </cell>
        </row>
        <row r="39">
          <cell r="A39">
            <v>25</v>
          </cell>
          <cell r="B39">
            <v>971804</v>
          </cell>
          <cell r="C39">
            <v>971804</v>
          </cell>
          <cell r="AH39">
            <v>25</v>
          </cell>
          <cell r="AI39">
            <v>971806.04413051461</v>
          </cell>
          <cell r="AJ39">
            <v>1.4550809635723281E-3</v>
          </cell>
        </row>
        <row r="40">
          <cell r="A40">
            <v>26</v>
          </cell>
          <cell r="B40">
            <v>970390</v>
          </cell>
          <cell r="C40">
            <v>970390</v>
          </cell>
          <cell r="AH40">
            <v>26</v>
          </cell>
          <cell r="AI40">
            <v>970391.98765541578</v>
          </cell>
          <cell r="AJ40">
            <v>1.4480378693741793E-3</v>
          </cell>
        </row>
        <row r="41">
          <cell r="A41">
            <v>27</v>
          </cell>
          <cell r="B41">
            <v>968985</v>
          </cell>
          <cell r="C41">
            <v>968985</v>
          </cell>
          <cell r="AH41">
            <v>27</v>
          </cell>
          <cell r="AI41">
            <v>968986.82330915343</v>
          </cell>
          <cell r="AJ41">
            <v>1.4520395741194512E-3</v>
          </cell>
        </row>
        <row r="42">
          <cell r="A42">
            <v>28</v>
          </cell>
          <cell r="B42">
            <v>967578</v>
          </cell>
          <cell r="C42">
            <v>967578</v>
          </cell>
          <cell r="AH42">
            <v>28</v>
          </cell>
          <cell r="AI42">
            <v>967579.81609490828</v>
          </cell>
          <cell r="AJ42">
            <v>1.4752733688979723E-3</v>
          </cell>
        </row>
        <row r="43">
          <cell r="A43">
            <v>29</v>
          </cell>
          <cell r="B43">
            <v>966151</v>
          </cell>
          <cell r="C43">
            <v>966151</v>
          </cell>
          <cell r="AH43">
            <v>29</v>
          </cell>
          <cell r="AI43">
            <v>966152.37135994027</v>
          </cell>
          <cell r="AJ43">
            <v>1.51420015678122E-3</v>
          </cell>
        </row>
        <row r="44">
          <cell r="A44">
            <v>30</v>
          </cell>
          <cell r="B44">
            <v>964688</v>
          </cell>
          <cell r="C44">
            <v>964688</v>
          </cell>
          <cell r="AH44">
            <v>30</v>
          </cell>
          <cell r="AI44">
            <v>964689.42328775255</v>
          </cell>
          <cell r="AJ44">
            <v>1.5590796594259894E-3</v>
          </cell>
        </row>
        <row r="45">
          <cell r="A45">
            <v>31</v>
          </cell>
          <cell r="B45">
            <v>963184</v>
          </cell>
          <cell r="C45">
            <v>963184</v>
          </cell>
          <cell r="AH45">
            <v>31</v>
          </cell>
          <cell r="AI45">
            <v>963185.39563024114</v>
          </cell>
          <cell r="AJ45">
            <v>1.604271378092899E-3</v>
          </cell>
        </row>
        <row r="46">
          <cell r="A46">
            <v>32</v>
          </cell>
          <cell r="B46">
            <v>961639</v>
          </cell>
          <cell r="C46">
            <v>961639</v>
          </cell>
          <cell r="AH46">
            <v>32</v>
          </cell>
          <cell r="AI46">
            <v>961640.18486823444</v>
          </cell>
          <cell r="AJ46">
            <v>1.6540287623439461E-3</v>
          </cell>
        </row>
        <row r="47">
          <cell r="A47">
            <v>33</v>
          </cell>
          <cell r="B47">
            <v>960048</v>
          </cell>
          <cell r="C47">
            <v>960048</v>
          </cell>
          <cell r="AH47">
            <v>33</v>
          </cell>
          <cell r="AI47">
            <v>960049.60434343654</v>
          </cell>
          <cell r="AJ47">
            <v>1.7078743666882168E-3</v>
          </cell>
        </row>
        <row r="48">
          <cell r="A48">
            <v>34</v>
          </cell>
          <cell r="B48">
            <v>958408</v>
          </cell>
          <cell r="C48">
            <v>958408</v>
          </cell>
          <cell r="AH48">
            <v>34</v>
          </cell>
          <cell r="AI48">
            <v>958409.96023342921</v>
          </cell>
          <cell r="AJ48">
            <v>1.7678945664010054E-3</v>
          </cell>
        </row>
        <row r="49">
          <cell r="A49">
            <v>35</v>
          </cell>
          <cell r="B49">
            <v>956714</v>
          </cell>
          <cell r="C49">
            <v>956714</v>
          </cell>
          <cell r="AH49">
            <v>35</v>
          </cell>
          <cell r="AI49">
            <v>956715.5924723479</v>
          </cell>
          <cell r="AJ49">
            <v>1.837989282516153E-3</v>
          </cell>
        </row>
        <row r="50">
          <cell r="A50">
            <v>36</v>
          </cell>
          <cell r="B50">
            <v>954956</v>
          </cell>
          <cell r="C50">
            <v>954956</v>
          </cell>
          <cell r="AH50">
            <v>36</v>
          </cell>
          <cell r="AI50">
            <v>954957.15946696769</v>
          </cell>
          <cell r="AJ50">
            <v>1.9203927211243537E-3</v>
          </cell>
        </row>
        <row r="51">
          <cell r="A51">
            <v>37</v>
          </cell>
          <cell r="B51">
            <v>953122</v>
          </cell>
          <cell r="C51">
            <v>953122</v>
          </cell>
          <cell r="AH51">
            <v>37</v>
          </cell>
          <cell r="AI51">
            <v>953123.26668894175</v>
          </cell>
          <cell r="AJ51">
            <v>2.0147368679465042E-3</v>
          </cell>
        </row>
        <row r="52">
          <cell r="A52">
            <v>38</v>
          </cell>
          <cell r="B52">
            <v>951202</v>
          </cell>
          <cell r="C52">
            <v>951202</v>
          </cell>
          <cell r="AH52">
            <v>38</v>
          </cell>
          <cell r="AI52">
            <v>951202.97410384589</v>
          </cell>
          <cell r="AJ52">
            <v>2.1222321232567129E-3</v>
          </cell>
        </row>
        <row r="53">
          <cell r="A53">
            <v>39</v>
          </cell>
          <cell r="B53">
            <v>949183</v>
          </cell>
          <cell r="C53">
            <v>949183</v>
          </cell>
          <cell r="AH53">
            <v>39</v>
          </cell>
          <cell r="AI53">
            <v>949184.30059646536</v>
          </cell>
          <cell r="AJ53">
            <v>2.2443887995641184E-3</v>
          </cell>
        </row>
        <row r="54">
          <cell r="A54">
            <v>40</v>
          </cell>
          <cell r="B54">
            <v>947053</v>
          </cell>
          <cell r="C54">
            <v>947053</v>
          </cell>
          <cell r="AH54">
            <v>40</v>
          </cell>
          <cell r="AI54">
            <v>947053.96198348457</v>
          </cell>
          <cell r="AJ54">
            <v>2.3802519763430159E-3</v>
          </cell>
        </row>
        <row r="55">
          <cell r="A55">
            <v>41</v>
          </cell>
          <cell r="B55">
            <v>944799</v>
          </cell>
          <cell r="C55">
            <v>944799</v>
          </cell>
          <cell r="AH55">
            <v>41</v>
          </cell>
          <cell r="AI55">
            <v>944799.7349187698</v>
          </cell>
          <cell r="AJ55">
            <v>2.5334807003648536E-3</v>
          </cell>
        </row>
        <row r="56">
          <cell r="A56">
            <v>42</v>
          </cell>
          <cell r="B56">
            <v>942405</v>
          </cell>
          <cell r="C56">
            <v>942405</v>
          </cell>
          <cell r="AH56">
            <v>42</v>
          </cell>
          <cell r="AI56">
            <v>942406.10302464326</v>
          </cell>
          <cell r="AJ56">
            <v>2.7103177239873252E-3</v>
          </cell>
        </row>
        <row r="57">
          <cell r="A57">
            <v>43</v>
          </cell>
          <cell r="B57">
            <v>939851</v>
          </cell>
          <cell r="C57">
            <v>939851</v>
          </cell>
          <cell r="AH57">
            <v>43</v>
          </cell>
          <cell r="AI57">
            <v>939851.88306042179</v>
          </cell>
          <cell r="AJ57">
            <v>2.9140753695009332E-3</v>
          </cell>
        </row>
        <row r="58">
          <cell r="A58">
            <v>44</v>
          </cell>
          <cell r="B58">
            <v>937112</v>
          </cell>
          <cell r="C58">
            <v>937112</v>
          </cell>
          <cell r="AH58">
            <v>44</v>
          </cell>
          <cell r="AI58">
            <v>937113.08383701637</v>
          </cell>
          <cell r="AJ58">
            <v>3.1431526941972307E-3</v>
          </cell>
        </row>
        <row r="59">
          <cell r="A59">
            <v>45</v>
          </cell>
          <cell r="B59">
            <v>934167</v>
          </cell>
          <cell r="C59">
            <v>934167</v>
          </cell>
          <cell r="AH59">
            <v>45</v>
          </cell>
          <cell r="AI59">
            <v>934167.59432278667</v>
          </cell>
          <cell r="AJ59">
            <v>3.3942404535536263E-3</v>
          </cell>
        </row>
        <row r="60">
          <cell r="A60">
            <v>46</v>
          </cell>
          <cell r="B60">
            <v>930996</v>
          </cell>
          <cell r="C60">
            <v>930996</v>
          </cell>
          <cell r="AH60">
            <v>46</v>
          </cell>
          <cell r="AI60">
            <v>930996.80488373735</v>
          </cell>
          <cell r="AJ60">
            <v>3.6642135652187719E-3</v>
          </cell>
        </row>
        <row r="61">
          <cell r="A61">
            <v>47</v>
          </cell>
          <cell r="B61">
            <v>927585</v>
          </cell>
          <cell r="C61">
            <v>927585</v>
          </cell>
          <cell r="AH61">
            <v>47</v>
          </cell>
          <cell r="AI61">
            <v>927585.43376210704</v>
          </cell>
          <cell r="AJ61">
            <v>3.9532499183369853E-3</v>
          </cell>
        </row>
        <row r="62">
          <cell r="A62">
            <v>48</v>
          </cell>
          <cell r="B62">
            <v>923918</v>
          </cell>
          <cell r="C62">
            <v>923918</v>
          </cell>
          <cell r="AH62">
            <v>48</v>
          </cell>
          <cell r="AI62">
            <v>923918.45672183635</v>
          </cell>
          <cell r="AJ62">
            <v>4.26060613110595E-3</v>
          </cell>
        </row>
        <row r="63">
          <cell r="A63">
            <v>49</v>
          </cell>
          <cell r="B63">
            <v>919982</v>
          </cell>
          <cell r="C63">
            <v>919982</v>
          </cell>
          <cell r="AH63">
            <v>49</v>
          </cell>
          <cell r="AI63">
            <v>919982.00408048544</v>
          </cell>
          <cell r="AJ63">
            <v>4.588347738840641E-3</v>
          </cell>
        </row>
        <row r="64">
          <cell r="A64">
            <v>50</v>
          </cell>
          <cell r="B64">
            <v>915761</v>
          </cell>
          <cell r="C64">
            <v>915761</v>
          </cell>
          <cell r="AH64">
            <v>50</v>
          </cell>
          <cell r="AI64">
            <v>915760.80673228868</v>
          </cell>
          <cell r="AJ64">
            <v>4.9420911107757801E-3</v>
          </cell>
        </row>
        <row r="65">
          <cell r="A65">
            <v>51</v>
          </cell>
          <cell r="B65">
            <v>911235</v>
          </cell>
          <cell r="C65">
            <v>911235</v>
          </cell>
          <cell r="AH65">
            <v>51</v>
          </cell>
          <cell r="AI65">
            <v>911235.03338974016</v>
          </cell>
          <cell r="AJ65">
            <v>5.3231006029248193E-3</v>
          </cell>
        </row>
        <row r="66">
          <cell r="A66">
            <v>52</v>
          </cell>
          <cell r="B66">
            <v>906384</v>
          </cell>
          <cell r="C66">
            <v>906384</v>
          </cell>
          <cell r="AH66">
            <v>52</v>
          </cell>
          <cell r="AI66">
            <v>906384.43763409695</v>
          </cell>
          <cell r="AJ66">
            <v>5.7283012280583733E-3</v>
          </cell>
        </row>
        <row r="67">
          <cell r="A67">
            <v>53</v>
          </cell>
          <cell r="B67">
            <v>901192</v>
          </cell>
          <cell r="C67">
            <v>901192</v>
          </cell>
          <cell r="AH67">
            <v>53</v>
          </cell>
          <cell r="AI67">
            <v>901192.3945469046</v>
          </cell>
          <cell r="AJ67">
            <v>6.1581569414575384E-3</v>
          </cell>
        </row>
        <row r="68">
          <cell r="A68">
            <v>54</v>
          </cell>
          <cell r="B68">
            <v>895642</v>
          </cell>
          <cell r="C68">
            <v>895642</v>
          </cell>
          <cell r="AH68">
            <v>54</v>
          </cell>
          <cell r="AI68">
            <v>895642.71034683683</v>
          </cell>
          <cell r="AJ68">
            <v>6.6163861024852218E-3</v>
          </cell>
        </row>
        <row r="69">
          <cell r="A69">
            <v>55</v>
          </cell>
          <cell r="B69">
            <v>889716</v>
          </cell>
          <cell r="C69">
            <v>889716</v>
          </cell>
          <cell r="AH69">
            <v>55</v>
          </cell>
          <cell r="AI69">
            <v>889716.79236530582</v>
          </cell>
          <cell r="AJ69">
            <v>7.1140356071881464E-3</v>
          </cell>
        </row>
        <row r="70">
          <cell r="A70">
            <v>56</v>
          </cell>
          <cell r="B70">
            <v>883387</v>
          </cell>
          <cell r="C70">
            <v>883387</v>
          </cell>
          <cell r="AH70">
            <v>56</v>
          </cell>
          <cell r="AI70">
            <v>883387.31542410585</v>
          </cell>
          <cell r="AJ70">
            <v>7.6517613766881364E-3</v>
          </cell>
        </row>
        <row r="71">
          <cell r="A71">
            <v>57</v>
          </cell>
          <cell r="B71">
            <v>876628</v>
          </cell>
          <cell r="C71">
            <v>876628</v>
          </cell>
          <cell r="AH71">
            <v>57</v>
          </cell>
          <cell r="AI71">
            <v>876627.84648328752</v>
          </cell>
          <cell r="AJ71">
            <v>8.2219554675760052E-3</v>
          </cell>
        </row>
        <row r="72">
          <cell r="A72">
            <v>58</v>
          </cell>
          <cell r="B72">
            <v>869420</v>
          </cell>
          <cell r="C72">
            <v>869420</v>
          </cell>
          <cell r="AH72">
            <v>58</v>
          </cell>
          <cell r="AI72">
            <v>869420.2513678649</v>
          </cell>
          <cell r="AJ72">
            <v>8.8247825957884149E-3</v>
          </cell>
        </row>
        <row r="73">
          <cell r="A73">
            <v>59</v>
          </cell>
          <cell r="B73">
            <v>861748</v>
          </cell>
          <cell r="C73">
            <v>861748</v>
          </cell>
          <cell r="AH73">
            <v>59</v>
          </cell>
          <cell r="AI73">
            <v>861747.80666516779</v>
          </cell>
          <cell r="AJ73">
            <v>9.4702669441259577E-3</v>
          </cell>
        </row>
        <row r="74">
          <cell r="A74">
            <v>60</v>
          </cell>
          <cell r="B74">
            <v>853587</v>
          </cell>
          <cell r="C74">
            <v>853587</v>
          </cell>
          <cell r="AH74">
            <v>60</v>
          </cell>
          <cell r="AI74">
            <v>853586.82489753352</v>
          </cell>
          <cell r="AJ74">
            <v>1.0170968631479999E-2</v>
          </cell>
        </row>
        <row r="75">
          <cell r="A75">
            <v>61</v>
          </cell>
          <cell r="B75">
            <v>844905</v>
          </cell>
          <cell r="C75">
            <v>844905</v>
          </cell>
          <cell r="AH75">
            <v>61</v>
          </cell>
          <cell r="AI75">
            <v>844905.02007725602</v>
          </cell>
          <cell r="AJ75">
            <v>1.0942585568784146E-2</v>
          </cell>
        </row>
        <row r="76">
          <cell r="A76">
            <v>62</v>
          </cell>
          <cell r="B76">
            <v>835660</v>
          </cell>
          <cell r="C76">
            <v>835660</v>
          </cell>
          <cell r="AH76">
            <v>62</v>
          </cell>
          <cell r="AI76">
            <v>835659.57459756534</v>
          </cell>
          <cell r="AJ76">
            <v>1.1796979600597071E-2</v>
          </cell>
        </row>
        <row r="77">
          <cell r="A77">
            <v>63</v>
          </cell>
          <cell r="B77">
            <v>825802</v>
          </cell>
          <cell r="C77">
            <v>825802</v>
          </cell>
          <cell r="AH77">
            <v>63</v>
          </cell>
          <cell r="AI77">
            <v>825801.31564299425</v>
          </cell>
          <cell r="AJ77">
            <v>1.2747264165623265E-2</v>
          </cell>
        </row>
        <row r="78">
          <cell r="A78">
            <v>64</v>
          </cell>
          <cell r="B78">
            <v>815275</v>
          </cell>
          <cell r="C78">
            <v>815275</v>
          </cell>
          <cell r="AH78">
            <v>64</v>
          </cell>
          <cell r="AI78">
            <v>815274.60812417383</v>
          </cell>
          <cell r="AJ78">
            <v>1.3799466294021913E-2</v>
          </cell>
        </row>
        <row r="79">
          <cell r="A79">
            <v>65</v>
          </cell>
          <cell r="B79">
            <v>804025</v>
          </cell>
          <cell r="C79">
            <v>804025</v>
          </cell>
          <cell r="AH79">
            <v>65</v>
          </cell>
          <cell r="AI79">
            <v>804024.25364899228</v>
          </cell>
          <cell r="AJ79">
            <v>1.4935720981305379E-2</v>
          </cell>
        </row>
        <row r="80">
          <cell r="A80">
            <v>66</v>
          </cell>
          <cell r="B80">
            <v>792016</v>
          </cell>
          <cell r="C80">
            <v>792016</v>
          </cell>
          <cell r="AH80">
            <v>66</v>
          </cell>
          <cell r="AI80">
            <v>792015.57173428859</v>
          </cell>
          <cell r="AJ80">
            <v>1.617756802439322E-2</v>
          </cell>
        </row>
        <row r="81">
          <cell r="A81">
            <v>67</v>
          </cell>
          <cell r="B81">
            <v>779203</v>
          </cell>
          <cell r="C81">
            <v>779203</v>
          </cell>
          <cell r="AH81">
            <v>67</v>
          </cell>
          <cell r="AI81">
            <v>779202.68594617851</v>
          </cell>
          <cell r="AJ81">
            <v>1.7578264799445322E-2</v>
          </cell>
        </row>
        <row r="82">
          <cell r="A82">
            <v>68</v>
          </cell>
          <cell r="B82">
            <v>765506</v>
          </cell>
          <cell r="C82">
            <v>765506</v>
          </cell>
          <cell r="AH82">
            <v>68</v>
          </cell>
          <cell r="AI82">
            <v>765505.65480017755</v>
          </cell>
          <cell r="AJ82">
            <v>1.9167579684521163E-2</v>
          </cell>
        </row>
        <row r="83">
          <cell r="A83">
            <v>69</v>
          </cell>
          <cell r="B83">
            <v>750833</v>
          </cell>
          <cell r="C83">
            <v>750833</v>
          </cell>
          <cell r="AH83">
            <v>69</v>
          </cell>
          <cell r="AI83">
            <v>750832.76416284358</v>
          </cell>
          <cell r="AJ83">
            <v>2.0941049446540273E-2</v>
          </cell>
        </row>
        <row r="84">
          <cell r="A84">
            <v>70</v>
          </cell>
          <cell r="B84">
            <v>735110</v>
          </cell>
          <cell r="C84">
            <v>735110</v>
          </cell>
          <cell r="AH84">
            <v>70</v>
          </cell>
          <cell r="AI84">
            <v>735109.53812242695</v>
          </cell>
          <cell r="AJ84">
            <v>2.2855397259274501E-2</v>
          </cell>
        </row>
        <row r="85">
          <cell r="A85">
            <v>71</v>
          </cell>
          <cell r="B85">
            <v>718309</v>
          </cell>
          <cell r="C85">
            <v>718309</v>
          </cell>
          <cell r="AH85">
            <v>71</v>
          </cell>
          <cell r="AI85">
            <v>718308.31759955711</v>
          </cell>
          <cell r="AJ85">
            <v>2.4913925085149224E-2</v>
          </cell>
        </row>
        <row r="86">
          <cell r="A86">
            <v>72</v>
          </cell>
          <cell r="B86">
            <v>700413</v>
          </cell>
          <cell r="C86">
            <v>700413</v>
          </cell>
          <cell r="AH86">
            <v>72</v>
          </cell>
          <cell r="AI86">
            <v>700412.43798684212</v>
          </cell>
          <cell r="AJ86">
            <v>2.7177528173254455E-2</v>
          </cell>
        </row>
        <row r="87">
          <cell r="A87">
            <v>73</v>
          </cell>
          <cell r="B87">
            <v>681378</v>
          </cell>
          <cell r="C87">
            <v>681378</v>
          </cell>
          <cell r="AH87">
            <v>73</v>
          </cell>
          <cell r="AI87">
            <v>681376.95922055689</v>
          </cell>
          <cell r="AJ87">
            <v>2.9674582399051398E-2</v>
          </cell>
        </row>
        <row r="88">
          <cell r="A88">
            <v>74</v>
          </cell>
          <cell r="B88">
            <v>661158</v>
          </cell>
          <cell r="C88">
            <v>661158</v>
          </cell>
          <cell r="AH88">
            <v>74</v>
          </cell>
          <cell r="AI88">
            <v>661157.3824993514</v>
          </cell>
          <cell r="AJ88">
            <v>3.2408834615486604E-2</v>
          </cell>
        </row>
        <row r="89">
          <cell r="A89">
            <v>75</v>
          </cell>
          <cell r="B89">
            <v>639731</v>
          </cell>
          <cell r="C89">
            <v>639731</v>
          </cell>
          <cell r="AH89">
            <v>75</v>
          </cell>
          <cell r="AI89">
            <v>639730.04223512195</v>
          </cell>
          <cell r="AJ89">
            <v>3.5344703190341505E-2</v>
          </cell>
        </row>
        <row r="90">
          <cell r="A90">
            <v>76</v>
          </cell>
          <cell r="B90">
            <v>617120</v>
          </cell>
          <cell r="C90">
            <v>617120</v>
          </cell>
          <cell r="AH90">
            <v>76</v>
          </cell>
          <cell r="AI90">
            <v>617118.97377037688</v>
          </cell>
          <cell r="AJ90">
            <v>3.8499939585060261E-2</v>
          </cell>
        </row>
        <row r="91">
          <cell r="A91">
            <v>77</v>
          </cell>
          <cell r="B91">
            <v>593361</v>
          </cell>
          <cell r="C91">
            <v>593361</v>
          </cell>
          <cell r="AH91">
            <v>77</v>
          </cell>
          <cell r="AI91">
            <v>593359.93056342297</v>
          </cell>
          <cell r="AJ91">
            <v>4.1953374284891466E-2</v>
          </cell>
        </row>
        <row r="92">
          <cell r="A92">
            <v>78</v>
          </cell>
          <cell r="B92">
            <v>568468</v>
          </cell>
          <cell r="C92">
            <v>568468</v>
          </cell>
          <cell r="AH92">
            <v>78</v>
          </cell>
          <cell r="AI92">
            <v>568466.47931083851</v>
          </cell>
          <cell r="AJ92">
            <v>4.5753079747478782E-2</v>
          </cell>
        </row>
        <row r="93">
          <cell r="A93">
            <v>79</v>
          </cell>
          <cell r="B93">
            <v>542459</v>
          </cell>
          <cell r="C93">
            <v>542459</v>
          </cell>
          <cell r="AH93">
            <v>79</v>
          </cell>
          <cell r="AI93">
            <v>542457.38714916119</v>
          </cell>
          <cell r="AJ93">
            <v>4.9912084048618299E-2</v>
          </cell>
        </row>
        <row r="94">
          <cell r="A94">
            <v>80</v>
          </cell>
          <cell r="B94">
            <v>515384</v>
          </cell>
          <cell r="C94">
            <v>515384</v>
          </cell>
          <cell r="AH94">
            <v>80</v>
          </cell>
          <cell r="AI94">
            <v>515382.20844897843</v>
          </cell>
          <cell r="AJ94">
            <v>5.3987527534826517E-2</v>
          </cell>
        </row>
        <row r="95">
          <cell r="A95">
            <v>81</v>
          </cell>
          <cell r="B95">
            <v>487560</v>
          </cell>
          <cell r="C95">
            <v>487560</v>
          </cell>
          <cell r="AH95">
            <v>81</v>
          </cell>
          <cell r="AI95">
            <v>487557.99727937952</v>
          </cell>
          <cell r="AJ95">
            <v>5.825770861994483E-2</v>
          </cell>
        </row>
        <row r="96">
          <cell r="A96">
            <v>82</v>
          </cell>
          <cell r="B96">
            <v>459156</v>
          </cell>
          <cell r="C96">
            <v>459156</v>
          </cell>
          <cell r="AH96">
            <v>82</v>
          </cell>
          <cell r="AI96">
            <v>459153.98553855356</v>
          </cell>
          <cell r="AJ96">
            <v>6.275005031496815E-2</v>
          </cell>
        </row>
        <row r="97">
          <cell r="A97">
            <v>83</v>
          </cell>
          <cell r="B97">
            <v>430344</v>
          </cell>
          <cell r="C97">
            <v>430344</v>
          </cell>
          <cell r="AH97">
            <v>83</v>
          </cell>
          <cell r="AI97">
            <v>430342.04984369117</v>
          </cell>
          <cell r="AJ97">
            <v>6.7496139780355582E-2</v>
          </cell>
        </row>
        <row r="98">
          <cell r="A98">
            <v>84</v>
          </cell>
          <cell r="B98">
            <v>401297</v>
          </cell>
          <cell r="C98">
            <v>401297</v>
          </cell>
          <cell r="AH98">
            <v>84</v>
          </cell>
          <cell r="AI98">
            <v>401295.62269407662</v>
          </cell>
          <cell r="AJ98">
            <v>7.2532635776661553E-2</v>
          </cell>
        </row>
        <row r="99">
          <cell r="A99">
            <v>85</v>
          </cell>
          <cell r="B99">
            <v>372190</v>
          </cell>
          <cell r="C99">
            <v>372190</v>
          </cell>
          <cell r="AH99">
            <v>85</v>
          </cell>
          <cell r="AI99">
            <v>372188.59345443855</v>
          </cell>
          <cell r="AJ99">
            <v>7.7902410974986167E-2</v>
          </cell>
        </row>
        <row r="100">
          <cell r="A100">
            <v>86</v>
          </cell>
          <cell r="B100">
            <v>343196</v>
          </cell>
          <cell r="C100">
            <v>343196</v>
          </cell>
          <cell r="AH100">
            <v>86</v>
          </cell>
          <cell r="AI100">
            <v>343194.20468694885</v>
          </cell>
          <cell r="AJ100">
            <v>8.3656003750019553E-2</v>
          </cell>
        </row>
        <row r="101">
          <cell r="A101">
            <v>87</v>
          </cell>
          <cell r="B101">
            <v>314486</v>
          </cell>
          <cell r="C101">
            <v>314486</v>
          </cell>
          <cell r="AH101">
            <v>87</v>
          </cell>
          <cell r="AI101">
            <v>314483.94901267247</v>
          </cell>
          <cell r="AJ101">
            <v>8.9853481939623253E-2</v>
          </cell>
        </row>
        <row r="102">
          <cell r="A102">
            <v>88</v>
          </cell>
          <cell r="B102">
            <v>286228</v>
          </cell>
          <cell r="C102">
            <v>286228</v>
          </cell>
          <cell r="AH102">
            <v>88</v>
          </cell>
          <cell r="AI102">
            <v>286226.47117976088</v>
          </cell>
          <cell r="AJ102">
            <v>9.6566861056250702E-2</v>
          </cell>
        </row>
        <row r="103">
          <cell r="A103">
            <v>89</v>
          </cell>
          <cell r="B103">
            <v>258588</v>
          </cell>
          <cell r="C103">
            <v>258588</v>
          </cell>
          <cell r="AH103">
            <v>89</v>
          </cell>
          <cell r="AI103">
            <v>258586.47930672398</v>
          </cell>
          <cell r="AJ103">
            <v>0.10388327765103952</v>
          </cell>
        </row>
        <row r="104">
          <cell r="A104">
            <v>90</v>
          </cell>
          <cell r="B104">
            <v>231725</v>
          </cell>
          <cell r="C104">
            <v>231725</v>
          </cell>
          <cell r="AH104">
            <v>90</v>
          </cell>
          <cell r="AI104">
            <v>231723.66828009879</v>
          </cell>
          <cell r="AJ104">
            <v>0.11190920448632213</v>
          </cell>
        </row>
        <row r="105">
          <cell r="A105">
            <v>91</v>
          </cell>
          <cell r="B105">
            <v>205793</v>
          </cell>
          <cell r="C105">
            <v>205793</v>
          </cell>
          <cell r="AH105">
            <v>91</v>
          </cell>
          <cell r="AI105">
            <v>205791.65690222054</v>
          </cell>
          <cell r="AJ105">
            <v>0.12077612304158732</v>
          </cell>
        </row>
        <row r="106">
          <cell r="A106">
            <v>92</v>
          </cell>
          <cell r="B106">
            <v>180938</v>
          </cell>
          <cell r="C106">
            <v>180938</v>
          </cell>
          <cell r="AH106">
            <v>92</v>
          </cell>
          <cell r="AI106">
            <v>180936.93842726582</v>
          </cell>
          <cell r="AJ106">
            <v>0.13064826523092082</v>
          </cell>
        </row>
        <row r="107">
          <cell r="A107">
            <v>93</v>
          </cell>
          <cell r="B107">
            <v>157299</v>
          </cell>
          <cell r="C107">
            <v>157299</v>
          </cell>
          <cell r="AH107">
            <v>93</v>
          </cell>
          <cell r="AI107">
            <v>157297.84130554961</v>
          </cell>
          <cell r="AJ107">
            <v>0.14173334047276218</v>
          </cell>
        </row>
        <row r="108">
          <cell r="A108">
            <v>94</v>
          </cell>
          <cell r="B108">
            <v>135004</v>
          </cell>
          <cell r="C108">
            <v>135004</v>
          </cell>
          <cell r="AH108">
            <v>94</v>
          </cell>
          <cell r="AI108">
            <v>135003.49280815962</v>
          </cell>
          <cell r="AJ108">
            <v>0.15429764397365697</v>
          </cell>
        </row>
        <row r="109">
          <cell r="A109">
            <v>95</v>
          </cell>
          <cell r="B109">
            <v>114173</v>
          </cell>
          <cell r="C109">
            <v>114173</v>
          </cell>
          <cell r="AH109">
            <v>95</v>
          </cell>
          <cell r="AI109">
            <v>114172.77193964605</v>
          </cell>
          <cell r="AJ109">
            <v>0.16868771164304394</v>
          </cell>
        </row>
        <row r="110">
          <cell r="A110">
            <v>96</v>
          </cell>
          <cell r="B110">
            <v>94913</v>
          </cell>
          <cell r="C110">
            <v>94913</v>
          </cell>
          <cell r="AH110">
            <v>96</v>
          </cell>
          <cell r="AI110">
            <v>94913.228309204016</v>
          </cell>
          <cell r="AJ110">
            <v>0.1853619417705093</v>
          </cell>
        </row>
        <row r="111">
          <cell r="A111">
            <v>97</v>
          </cell>
          <cell r="B111">
            <v>77320</v>
          </cell>
          <cell r="C111">
            <v>77320</v>
          </cell>
          <cell r="AH111">
            <v>97</v>
          </cell>
          <cell r="AI111">
            <v>77319.928010102289</v>
          </cell>
          <cell r="AJ111">
            <v>0.20493767639175114</v>
          </cell>
        </row>
        <row r="112">
          <cell r="A112">
            <v>98</v>
          </cell>
          <cell r="B112">
            <v>61474</v>
          </cell>
          <cell r="C112">
            <v>61474</v>
          </cell>
        </row>
        <row r="113">
          <cell r="A113">
            <v>99</v>
          </cell>
          <cell r="B113">
            <v>47442</v>
          </cell>
          <cell r="C113">
            <v>47442</v>
          </cell>
        </row>
        <row r="114">
          <cell r="A114">
            <v>100</v>
          </cell>
          <cell r="B114">
            <v>35272</v>
          </cell>
          <cell r="C114">
            <v>35272</v>
          </cell>
        </row>
        <row r="115">
          <cell r="A115">
            <v>101</v>
          </cell>
          <cell r="B115">
            <v>24993</v>
          </cell>
          <cell r="C115">
            <v>24993</v>
          </cell>
        </row>
        <row r="116">
          <cell r="A116">
            <v>102</v>
          </cell>
          <cell r="B116">
            <v>16609</v>
          </cell>
          <cell r="C116">
            <v>16609</v>
          </cell>
        </row>
        <row r="117">
          <cell r="A117">
            <v>103</v>
          </cell>
          <cell r="B117">
            <v>10094</v>
          </cell>
          <cell r="C117">
            <v>10094</v>
          </cell>
        </row>
        <row r="118">
          <cell r="A118">
            <v>104</v>
          </cell>
          <cell r="B118">
            <v>5378</v>
          </cell>
          <cell r="C118">
            <v>5378</v>
          </cell>
        </row>
        <row r="119">
          <cell r="A119">
            <v>105</v>
          </cell>
          <cell r="B119">
            <v>2327</v>
          </cell>
          <cell r="C119">
            <v>2327</v>
          </cell>
        </row>
        <row r="120">
          <cell r="A120">
            <v>106</v>
          </cell>
          <cell r="B120">
            <v>702</v>
          </cell>
          <cell r="C120">
            <v>702</v>
          </cell>
        </row>
        <row r="121">
          <cell r="A121">
            <v>107</v>
          </cell>
          <cell r="B121">
            <v>106</v>
          </cell>
          <cell r="C121">
            <v>106</v>
          </cell>
        </row>
        <row r="122">
          <cell r="A122">
            <v>108</v>
          </cell>
          <cell r="B122">
            <v>4</v>
          </cell>
          <cell r="C122">
            <v>4</v>
          </cell>
        </row>
        <row r="123">
          <cell r="A123">
            <v>109</v>
          </cell>
          <cell r="B123">
            <v>0</v>
          </cell>
          <cell r="C123">
            <v>0</v>
          </cell>
        </row>
        <row r="124">
          <cell r="A124">
            <v>110</v>
          </cell>
          <cell r="B124">
            <v>0</v>
          </cell>
          <cell r="C124">
            <v>0</v>
          </cell>
        </row>
        <row r="125">
          <cell r="A125">
            <v>111</v>
          </cell>
          <cell r="B125">
            <v>0</v>
          </cell>
          <cell r="C125">
            <v>0</v>
          </cell>
        </row>
        <row r="126">
          <cell r="A126">
            <v>112</v>
          </cell>
          <cell r="B126">
            <v>0</v>
          </cell>
          <cell r="C126">
            <v>0</v>
          </cell>
        </row>
        <row r="127">
          <cell r="A127">
            <v>113</v>
          </cell>
          <cell r="B127">
            <v>0</v>
          </cell>
          <cell r="C127">
            <v>0</v>
          </cell>
        </row>
        <row r="128">
          <cell r="A128">
            <v>114</v>
          </cell>
          <cell r="B128">
            <v>0</v>
          </cell>
          <cell r="C128">
            <v>0</v>
          </cell>
        </row>
      </sheetData>
      <sheetData sheetId="7"/>
      <sheetData sheetId="8"/>
      <sheetData sheetId="9">
        <row r="1">
          <cell r="B1">
            <v>44196</v>
          </cell>
          <cell r="E1">
            <v>2021</v>
          </cell>
          <cell r="G1" t="str">
            <v>PUC</v>
          </cell>
        </row>
        <row r="3">
          <cell r="B3">
            <v>2021</v>
          </cell>
        </row>
        <row r="7">
          <cell r="B7">
            <v>1.8700000000000001E-2</v>
          </cell>
        </row>
        <row r="8">
          <cell r="B8">
            <v>1</v>
          </cell>
        </row>
        <row r="9">
          <cell r="B9">
            <v>0.99160000000000004</v>
          </cell>
          <cell r="E9">
            <v>0.14000000000000001</v>
          </cell>
        </row>
        <row r="10">
          <cell r="B10">
            <v>974467.29</v>
          </cell>
          <cell r="E10">
            <v>0.14000000000000001</v>
          </cell>
        </row>
        <row r="12">
          <cell r="E12">
            <v>0.1</v>
          </cell>
        </row>
        <row r="13">
          <cell r="B13">
            <v>5619794.0200000005</v>
          </cell>
          <cell r="E13" t="str">
            <v>SIM</v>
          </cell>
        </row>
        <row r="14">
          <cell r="B14">
            <v>287986.56</v>
          </cell>
          <cell r="E14" t="str">
            <v>NÃO</v>
          </cell>
        </row>
        <row r="15">
          <cell r="B15">
            <v>934372.48</v>
          </cell>
        </row>
        <row r="16">
          <cell r="B16">
            <v>0</v>
          </cell>
          <cell r="E16" t="str">
            <v>SIM</v>
          </cell>
        </row>
        <row r="17">
          <cell r="B17">
            <v>0</v>
          </cell>
        </row>
        <row r="18">
          <cell r="B18">
            <v>0</v>
          </cell>
          <cell r="E18">
            <v>1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3">
          <cell r="B23">
            <v>0</v>
          </cell>
        </row>
        <row r="24">
          <cell r="B24">
            <v>0</v>
          </cell>
          <cell r="C24" t="str">
            <v>NÃO</v>
          </cell>
        </row>
        <row r="25">
          <cell r="B25">
            <v>4397434.9800000004</v>
          </cell>
        </row>
        <row r="26">
          <cell r="C26" t="str">
            <v>sim</v>
          </cell>
        </row>
        <row r="27">
          <cell r="B27">
            <v>12</v>
          </cell>
        </row>
        <row r="28">
          <cell r="B28">
            <v>0</v>
          </cell>
          <cell r="C28">
            <v>1</v>
          </cell>
        </row>
        <row r="33">
          <cell r="F33" t="str">
            <v>PREV</v>
          </cell>
        </row>
        <row r="37">
          <cell r="F37" t="str">
            <v>CIVIL</v>
          </cell>
        </row>
      </sheetData>
      <sheetData sheetId="10">
        <row r="9">
          <cell r="K9">
            <v>5.6799999999999962E-2</v>
          </cell>
        </row>
        <row r="11">
          <cell r="K11">
            <v>0</v>
          </cell>
        </row>
        <row r="13">
          <cell r="K13">
            <v>0</v>
          </cell>
        </row>
        <row r="14">
          <cell r="K14">
            <v>0</v>
          </cell>
        </row>
        <row r="26">
          <cell r="G26">
            <v>0</v>
          </cell>
        </row>
        <row r="30">
          <cell r="G30">
            <v>0.21740000000000001</v>
          </cell>
        </row>
      </sheetData>
      <sheetData sheetId="11">
        <row r="1">
          <cell r="H1">
            <v>1</v>
          </cell>
          <cell r="K1">
            <v>1085.1893333333335</v>
          </cell>
        </row>
        <row r="2">
          <cell r="K2">
            <v>55.33</v>
          </cell>
        </row>
        <row r="4">
          <cell r="K4">
            <v>2752.7570370370358</v>
          </cell>
        </row>
        <row r="5">
          <cell r="H5">
            <v>1.0000000000000002</v>
          </cell>
          <cell r="K5">
            <v>66.214876543209883</v>
          </cell>
        </row>
        <row r="7">
          <cell r="H7">
            <v>94150.210000000021</v>
          </cell>
          <cell r="K7">
            <v>1087.4445454545455</v>
          </cell>
        </row>
        <row r="8">
          <cell r="K8">
            <v>64.472727272727283</v>
          </cell>
        </row>
        <row r="10">
          <cell r="K10">
            <v>2091.1315251072956</v>
          </cell>
        </row>
        <row r="11">
          <cell r="K11">
            <v>46.115901287553648</v>
          </cell>
        </row>
        <row r="13">
          <cell r="H13">
            <v>0.01</v>
          </cell>
          <cell r="K13">
            <v>61.47227467811156</v>
          </cell>
        </row>
        <row r="14">
          <cell r="H14">
            <v>8.3910140736694033E-2</v>
          </cell>
        </row>
        <row r="16">
          <cell r="K16">
            <v>165</v>
          </cell>
        </row>
        <row r="17">
          <cell r="K17">
            <v>301</v>
          </cell>
        </row>
        <row r="18">
          <cell r="H18">
            <v>0.89395330419629238</v>
          </cell>
        </row>
        <row r="22">
          <cell r="D22">
            <v>9935835.3599999994</v>
          </cell>
        </row>
        <row r="26">
          <cell r="D26">
            <v>9611830.7725490201</v>
          </cell>
        </row>
      </sheetData>
      <sheetData sheetId="12">
        <row r="1">
          <cell r="C1">
            <v>13</v>
          </cell>
        </row>
        <row r="2">
          <cell r="C2">
            <v>13</v>
          </cell>
        </row>
        <row r="4">
          <cell r="C4">
            <v>37986</v>
          </cell>
        </row>
        <row r="6">
          <cell r="C6">
            <v>36249</v>
          </cell>
        </row>
        <row r="8">
          <cell r="C8">
            <v>3</v>
          </cell>
        </row>
        <row r="16">
          <cell r="C16">
            <v>40559</v>
          </cell>
        </row>
        <row r="17">
          <cell r="C17">
            <v>40559</v>
          </cell>
        </row>
        <row r="21">
          <cell r="C21">
            <v>1045</v>
          </cell>
        </row>
        <row r="22">
          <cell r="C22">
            <v>1</v>
          </cell>
        </row>
        <row r="24">
          <cell r="C24">
            <v>6433.57</v>
          </cell>
        </row>
        <row r="26">
          <cell r="C26">
            <v>5.8599999999999999E-2</v>
          </cell>
        </row>
        <row r="27">
          <cell r="C27">
            <v>0.01</v>
          </cell>
        </row>
        <row r="32">
          <cell r="C32">
            <v>0</v>
          </cell>
        </row>
        <row r="33">
          <cell r="C33">
            <v>0.01</v>
          </cell>
        </row>
        <row r="35">
          <cell r="C35">
            <v>0</v>
          </cell>
        </row>
      </sheetData>
      <sheetData sheetId="13">
        <row r="2">
          <cell r="F2">
            <v>5.8599999999999985E-2</v>
          </cell>
        </row>
        <row r="3">
          <cell r="I3">
            <v>0</v>
          </cell>
          <cell r="J3">
            <v>2.3109999999999999</v>
          </cell>
          <cell r="K3">
            <v>4.04</v>
          </cell>
          <cell r="L3">
            <v>12.358260593750311</v>
          </cell>
          <cell r="M3">
            <v>11.937616950365046</v>
          </cell>
        </row>
        <row r="4">
          <cell r="I4">
            <v>1</v>
          </cell>
          <cell r="J4">
            <v>0.90600000000000003</v>
          </cell>
          <cell r="K4">
            <v>1.58</v>
          </cell>
          <cell r="L4">
            <v>0.84126594811171374</v>
          </cell>
          <cell r="M4">
            <v>0.79617404131783132</v>
          </cell>
        </row>
        <row r="5">
          <cell r="F5">
            <v>18</v>
          </cell>
          <cell r="I5">
            <v>2</v>
          </cell>
          <cell r="J5">
            <v>0.504</v>
          </cell>
          <cell r="K5">
            <v>0.88700000000000001</v>
          </cell>
          <cell r="L5">
            <v>0.53758830325001727</v>
          </cell>
          <cell r="M5">
            <v>0.51808674327803039</v>
          </cell>
        </row>
        <row r="6">
          <cell r="F6">
            <v>1</v>
          </cell>
          <cell r="I6">
            <v>3</v>
          </cell>
          <cell r="J6">
            <v>0.40799999999999997</v>
          </cell>
          <cell r="K6">
            <v>0.71500000000000008</v>
          </cell>
          <cell r="L6">
            <v>0.40713495649627257</v>
          </cell>
          <cell r="M6">
            <v>0.39708560106703622</v>
          </cell>
        </row>
        <row r="7">
          <cell r="F7">
            <v>2019</v>
          </cell>
          <cell r="I7">
            <v>4</v>
          </cell>
          <cell r="J7">
            <v>0.35699999999999998</v>
          </cell>
          <cell r="K7">
            <v>0.627</v>
          </cell>
          <cell r="L7">
            <v>0.33287851994364975</v>
          </cell>
          <cell r="M7">
            <v>0.327614114393117</v>
          </cell>
        </row>
        <row r="8">
          <cell r="I8">
            <v>5</v>
          </cell>
          <cell r="J8">
            <v>0.32400000000000001</v>
          </cell>
          <cell r="K8">
            <v>0.56599999999999995</v>
          </cell>
          <cell r="L8">
            <v>0.28513049936771129</v>
          </cell>
          <cell r="M8">
            <v>0.28266413737714829</v>
          </cell>
        </row>
        <row r="9">
          <cell r="I9">
            <v>6</v>
          </cell>
          <cell r="J9">
            <v>0.30099999999999999</v>
          </cell>
          <cell r="K9">
            <v>0.52600000000000002</v>
          </cell>
          <cell r="L9">
            <v>0.25279664513634015</v>
          </cell>
          <cell r="M9">
            <v>0.2520949430095486</v>
          </cell>
        </row>
        <row r="10">
          <cell r="B10">
            <v>2016</v>
          </cell>
          <cell r="C10">
            <v>2</v>
          </cell>
          <cell r="E10">
            <v>2016</v>
          </cell>
          <cell r="F10">
            <v>1</v>
          </cell>
          <cell r="I10">
            <v>7</v>
          </cell>
          <cell r="J10">
            <v>0.28600000000000003</v>
          </cell>
          <cell r="K10">
            <v>0.5</v>
          </cell>
          <cell r="L10">
            <v>0.23104969458631452</v>
          </cell>
          <cell r="M10">
            <v>0.23149442916345789</v>
          </cell>
        </row>
        <row r="11">
          <cell r="B11">
            <v>2017</v>
          </cell>
          <cell r="C11">
            <v>3</v>
          </cell>
          <cell r="E11">
            <v>2017</v>
          </cell>
          <cell r="F11">
            <v>1</v>
          </cell>
          <cell r="I11">
            <v>8</v>
          </cell>
          <cell r="J11">
            <v>0.32800000000000001</v>
          </cell>
          <cell r="K11">
            <v>0.48700000000000004</v>
          </cell>
          <cell r="L11">
            <v>0.21788594628862706</v>
          </cell>
          <cell r="M11">
            <v>0.21905635423092368</v>
          </cell>
        </row>
        <row r="12">
          <cell r="B12">
            <v>2018</v>
          </cell>
          <cell r="C12">
            <v>4</v>
          </cell>
          <cell r="E12">
            <v>2018</v>
          </cell>
          <cell r="F12">
            <v>1</v>
          </cell>
          <cell r="I12">
            <v>9</v>
          </cell>
          <cell r="J12">
            <v>0.36200000000000004</v>
          </cell>
          <cell r="K12">
            <v>0.48199999999999998</v>
          </cell>
          <cell r="L12">
            <v>0.21298306602682315</v>
          </cell>
          <cell r="M12">
            <v>0.21454725212696019</v>
          </cell>
        </row>
        <row r="13">
          <cell r="B13">
            <v>2019</v>
          </cell>
          <cell r="C13">
            <v>5</v>
          </cell>
          <cell r="E13">
            <v>2019</v>
          </cell>
          <cell r="F13">
            <v>1</v>
          </cell>
          <cell r="I13">
            <v>10</v>
          </cell>
          <cell r="J13">
            <v>0.39</v>
          </cell>
          <cell r="K13">
            <v>0.48299999999999998</v>
          </cell>
          <cell r="L13">
            <v>0.21738229444075441</v>
          </cell>
          <cell r="M13">
            <v>0.2190286534122704</v>
          </cell>
        </row>
        <row r="14">
          <cell r="I14">
            <v>11</v>
          </cell>
          <cell r="J14">
            <v>0.41300000000000003</v>
          </cell>
          <cell r="K14">
            <v>0.49200000000000005</v>
          </cell>
          <cell r="L14">
            <v>0.23358640603893957</v>
          </cell>
          <cell r="M14">
            <v>0.23496594081388947</v>
          </cell>
        </row>
        <row r="15">
          <cell r="I15">
            <v>12</v>
          </cell>
          <cell r="J15">
            <v>0.43099999999999999</v>
          </cell>
          <cell r="K15">
            <v>0.502</v>
          </cell>
          <cell r="L15">
            <v>0.26597542989866013</v>
          </cell>
          <cell r="M15">
            <v>0.26663801676036741</v>
          </cell>
        </row>
        <row r="16">
          <cell r="I16">
            <v>13</v>
          </cell>
          <cell r="J16">
            <v>0.44600000000000001</v>
          </cell>
          <cell r="K16">
            <v>0.51200000000000001</v>
          </cell>
          <cell r="L16">
            <v>0.32157039148404387</v>
          </cell>
          <cell r="M16">
            <v>0.32088032156523844</v>
          </cell>
        </row>
        <row r="17">
          <cell r="I17">
            <v>14</v>
          </cell>
          <cell r="J17">
            <v>0.45800000000000002</v>
          </cell>
          <cell r="K17">
            <v>0.52400000000000002</v>
          </cell>
          <cell r="L17">
            <v>0.41126091010892524</v>
          </cell>
          <cell r="M17">
            <v>0.40827424085856151</v>
          </cell>
        </row>
        <row r="18">
          <cell r="I18">
            <v>15</v>
          </cell>
          <cell r="J18">
            <v>0.47</v>
          </cell>
          <cell r="K18">
            <v>0.53700000000000003</v>
          </cell>
          <cell r="L18">
            <v>0.69501731363167485</v>
          </cell>
          <cell r="M18">
            <v>0.68319077693869068</v>
          </cell>
        </row>
        <row r="19">
          <cell r="I19">
            <v>16</v>
          </cell>
          <cell r="J19">
            <v>0.48099999999999998</v>
          </cell>
          <cell r="K19">
            <v>0.55099999999999993</v>
          </cell>
          <cell r="L19">
            <v>0.86646601023849446</v>
          </cell>
          <cell r="M19">
            <v>0.84958003721238817</v>
          </cell>
        </row>
        <row r="20">
          <cell r="I20">
            <v>17</v>
          </cell>
          <cell r="J20">
            <v>0.495</v>
          </cell>
          <cell r="K20">
            <v>0.56700000000000006</v>
          </cell>
          <cell r="L20">
            <v>1.0186902957357358</v>
          </cell>
          <cell r="M20">
            <v>0.99755244550012967</v>
          </cell>
        </row>
        <row r="21">
          <cell r="I21">
            <v>18</v>
          </cell>
          <cell r="J21">
            <v>0.51</v>
          </cell>
          <cell r="K21">
            <v>0.58399999999999996</v>
          </cell>
          <cell r="L21">
            <v>1.1378739645498268</v>
          </cell>
          <cell r="M21">
            <v>1.1137944225190799</v>
          </cell>
        </row>
        <row r="22">
          <cell r="I22">
            <v>19</v>
          </cell>
          <cell r="J22">
            <v>0.52800000000000002</v>
          </cell>
          <cell r="K22">
            <v>0.60299999999999998</v>
          </cell>
          <cell r="L22">
            <v>1.2294217734940409</v>
          </cell>
          <cell r="M22">
            <v>1.2034539500155217</v>
          </cell>
        </row>
        <row r="23">
          <cell r="B23">
            <v>2016</v>
          </cell>
          <cell r="C23">
            <v>113</v>
          </cell>
          <cell r="I23">
            <v>20</v>
          </cell>
          <cell r="J23">
            <v>0.54900000000000004</v>
          </cell>
          <cell r="K23">
            <v>0.624</v>
          </cell>
          <cell r="L23">
            <v>1.3200885964886788</v>
          </cell>
          <cell r="M23">
            <v>1.2922738161975691</v>
          </cell>
        </row>
        <row r="24">
          <cell r="B24">
            <v>2017</v>
          </cell>
          <cell r="C24">
            <v>107</v>
          </cell>
          <cell r="I24">
            <v>21</v>
          </cell>
          <cell r="J24">
            <v>0.57300000000000006</v>
          </cell>
          <cell r="K24">
            <v>0.64800000000000002</v>
          </cell>
          <cell r="L24">
            <v>1.4099674432299156</v>
          </cell>
          <cell r="M24">
            <v>1.3802274781091488</v>
          </cell>
        </row>
        <row r="25">
          <cell r="B25">
            <v>2018</v>
          </cell>
          <cell r="C25">
            <v>107</v>
          </cell>
          <cell r="I25">
            <v>22</v>
          </cell>
          <cell r="J25">
            <v>0.59899999999999998</v>
          </cell>
          <cell r="K25">
            <v>0.67400000000000004</v>
          </cell>
          <cell r="L25">
            <v>1.4711957238924913</v>
          </cell>
          <cell r="M25">
            <v>1.4403469085139902</v>
          </cell>
        </row>
        <row r="26">
          <cell r="B26">
            <v>2019</v>
          </cell>
          <cell r="C26">
            <v>107</v>
          </cell>
          <cell r="I26">
            <v>23</v>
          </cell>
          <cell r="J26">
            <v>0.627</v>
          </cell>
          <cell r="K26">
            <v>0.70200000000000007</v>
          </cell>
          <cell r="L26">
            <v>1.4968691990925571</v>
          </cell>
          <cell r="M26">
            <v>1.4659009630610464</v>
          </cell>
        </row>
        <row r="27">
          <cell r="I27">
            <v>24</v>
          </cell>
          <cell r="J27">
            <v>0.65700000000000003</v>
          </cell>
          <cell r="K27">
            <v>0.73299999999999998</v>
          </cell>
          <cell r="L27">
            <v>1.4967172185324522</v>
          </cell>
          <cell r="M27">
            <v>1.4663010852088525</v>
          </cell>
        </row>
        <row r="28">
          <cell r="I28">
            <v>25</v>
          </cell>
          <cell r="J28">
            <v>0.68599999999999994</v>
          </cell>
          <cell r="K28">
            <v>0.76800000000000002</v>
          </cell>
          <cell r="L28">
            <v>1.4845031894506051</v>
          </cell>
          <cell r="M28">
            <v>1.4550809635723281</v>
          </cell>
        </row>
        <row r="29">
          <cell r="I29">
            <v>26</v>
          </cell>
          <cell r="J29">
            <v>0.71399999999999997</v>
          </cell>
          <cell r="K29">
            <v>0.80599999999999994</v>
          </cell>
          <cell r="L29">
            <v>1.4767082029733316</v>
          </cell>
          <cell r="M29">
            <v>1.4480378693741793</v>
          </cell>
        </row>
        <row r="30">
          <cell r="I30">
            <v>27</v>
          </cell>
          <cell r="J30">
            <v>0.7380000000000001</v>
          </cell>
          <cell r="K30">
            <v>0.84900000000000009</v>
          </cell>
          <cell r="L30">
            <v>1.4808391529990053</v>
          </cell>
          <cell r="M30">
            <v>1.4520395741194512</v>
          </cell>
        </row>
        <row r="31">
          <cell r="I31">
            <v>28</v>
          </cell>
          <cell r="J31">
            <v>0.75800000000000001</v>
          </cell>
          <cell r="K31">
            <v>0.89600000000000002</v>
          </cell>
          <cell r="L31">
            <v>1.505510163862825</v>
          </cell>
          <cell r="M31">
            <v>1.4752733688979722</v>
          </cell>
        </row>
        <row r="32">
          <cell r="I32">
            <v>29</v>
          </cell>
          <cell r="J32">
            <v>0.77399999999999991</v>
          </cell>
          <cell r="K32">
            <v>0.94700000000000006</v>
          </cell>
          <cell r="L32">
            <v>1.5468505190105348</v>
          </cell>
          <cell r="M32">
            <v>1.51420015678122</v>
          </cell>
        </row>
        <row r="33">
          <cell r="I33">
            <v>30</v>
          </cell>
          <cell r="J33">
            <v>0.78400000000000003</v>
          </cell>
          <cell r="K33">
            <v>1.004</v>
          </cell>
          <cell r="L33">
            <v>1.5944306819535934</v>
          </cell>
          <cell r="M33">
            <v>1.5590796594259895</v>
          </cell>
        </row>
        <row r="34">
          <cell r="I34">
            <v>31</v>
          </cell>
          <cell r="J34">
            <v>0.78900000000000003</v>
          </cell>
          <cell r="K34">
            <v>1.0669999999999999</v>
          </cell>
          <cell r="L34">
            <v>1.6421043709445595</v>
          </cell>
          <cell r="M34">
            <v>1.604271378092899</v>
          </cell>
        </row>
        <row r="35">
          <cell r="I35">
            <v>32</v>
          </cell>
          <cell r="J35">
            <v>0.78900000000000003</v>
          </cell>
          <cell r="K35">
            <v>1.1360000000000001</v>
          </cell>
          <cell r="L35">
            <v>1.6942117099385474</v>
          </cell>
          <cell r="M35">
            <v>1.654028762343946</v>
          </cell>
        </row>
        <row r="36">
          <cell r="I36">
            <v>33</v>
          </cell>
          <cell r="J36">
            <v>0.79</v>
          </cell>
          <cell r="K36">
            <v>1.2130000000000001</v>
          </cell>
          <cell r="L36">
            <v>1.7501078390588116</v>
          </cell>
          <cell r="M36">
            <v>1.7078743666882168</v>
          </cell>
        </row>
        <row r="37">
          <cell r="I37">
            <v>34</v>
          </cell>
          <cell r="J37">
            <v>0.79100000000000004</v>
          </cell>
          <cell r="K37">
            <v>1.2969999999999999</v>
          </cell>
          <cell r="L37">
            <v>1.811960773005348</v>
          </cell>
          <cell r="M37">
            <v>1.7678945664010055</v>
          </cell>
        </row>
        <row r="38">
          <cell r="I38">
            <v>35</v>
          </cell>
          <cell r="J38">
            <v>0.79199999999999993</v>
          </cell>
          <cell r="K38">
            <v>1.391</v>
          </cell>
          <cell r="L38">
            <v>1.8840382831521414</v>
          </cell>
          <cell r="M38">
            <v>1.837989282516153</v>
          </cell>
        </row>
        <row r="39">
          <cell r="I39">
            <v>36</v>
          </cell>
          <cell r="J39">
            <v>0.79400000000000004</v>
          </cell>
          <cell r="K39">
            <v>1.494</v>
          </cell>
          <cell r="L39">
            <v>1.968584321182995</v>
          </cell>
          <cell r="M39">
            <v>1.9203927211243537</v>
          </cell>
        </row>
        <row r="40">
          <cell r="I40">
            <v>37</v>
          </cell>
          <cell r="J40">
            <v>0.82299999999999995</v>
          </cell>
          <cell r="K40">
            <v>1.607</v>
          </cell>
          <cell r="L40">
            <v>2.0648697917728804</v>
          </cell>
          <cell r="M40">
            <v>2.0147368679465041</v>
          </cell>
        </row>
        <row r="41">
          <cell r="I41">
            <v>38</v>
          </cell>
          <cell r="J41">
            <v>0.87200000000000011</v>
          </cell>
          <cell r="K41">
            <v>1.7329999999999999</v>
          </cell>
          <cell r="L41">
            <v>2.1740254226730094</v>
          </cell>
          <cell r="M41">
            <v>2.1222321232567127</v>
          </cell>
        </row>
        <row r="42">
          <cell r="I42">
            <v>39</v>
          </cell>
          <cell r="J42">
            <v>0.94499999999999995</v>
          </cell>
          <cell r="K42">
            <v>1.8719999999999999</v>
          </cell>
          <cell r="L42">
            <v>2.297713479116243</v>
          </cell>
          <cell r="M42">
            <v>2.2443887995641183</v>
          </cell>
        </row>
        <row r="43">
          <cell r="I43">
            <v>40</v>
          </cell>
          <cell r="J43">
            <v>1.0430000000000001</v>
          </cell>
          <cell r="K43">
            <v>2.0249999999999999</v>
          </cell>
          <cell r="L43">
            <v>2.435132796232248</v>
          </cell>
          <cell r="M43">
            <v>2.3802519763430157</v>
          </cell>
        </row>
        <row r="44">
          <cell r="I44">
            <v>41</v>
          </cell>
          <cell r="J44">
            <v>1.1679999999999999</v>
          </cell>
          <cell r="K44">
            <v>2.2200000000000002</v>
          </cell>
          <cell r="L44">
            <v>2.5902332950566573</v>
          </cell>
          <cell r="M44">
            <v>2.5334807003648536</v>
          </cell>
        </row>
        <row r="45">
          <cell r="I45">
            <v>42</v>
          </cell>
          <cell r="J45">
            <v>1.3220000000000001</v>
          </cell>
          <cell r="K45">
            <v>2.4810000000000003</v>
          </cell>
          <cell r="L45">
            <v>2.7694848831249477</v>
          </cell>
          <cell r="M45">
            <v>2.7103177239873251</v>
          </cell>
        </row>
        <row r="46">
          <cell r="I46">
            <v>43</v>
          </cell>
          <cell r="J46">
            <v>1.5049999999999999</v>
          </cell>
          <cell r="K46">
            <v>2.8040000000000003</v>
          </cell>
          <cell r="L46">
            <v>2.9763807831846658</v>
          </cell>
          <cell r="M46">
            <v>2.9140753695009334</v>
          </cell>
        </row>
        <row r="47">
          <cell r="I47">
            <v>44</v>
          </cell>
          <cell r="J47">
            <v>1.7150000000000001</v>
          </cell>
          <cell r="K47">
            <v>3.1870000000000003</v>
          </cell>
          <cell r="L47">
            <v>3.2092257416784578</v>
          </cell>
          <cell r="M47">
            <v>3.1431526941972305</v>
          </cell>
        </row>
        <row r="48">
          <cell r="I48">
            <v>45</v>
          </cell>
          <cell r="J48">
            <v>1.9480000000000002</v>
          </cell>
          <cell r="K48">
            <v>3.625</v>
          </cell>
          <cell r="L48">
            <v>3.4644175783229572</v>
          </cell>
          <cell r="M48">
            <v>3.3942404535536261</v>
          </cell>
        </row>
        <row r="49">
          <cell r="I49">
            <v>46</v>
          </cell>
          <cell r="J49">
            <v>2.198</v>
          </cell>
          <cell r="K49">
            <v>4.1159999999999997</v>
          </cell>
          <cell r="L49">
            <v>3.7387253883752418</v>
          </cell>
          <cell r="M49">
            <v>3.664213565218772</v>
          </cell>
        </row>
        <row r="50">
          <cell r="I50">
            <v>47</v>
          </cell>
          <cell r="J50">
            <v>2.4630000000000001</v>
          </cell>
          <cell r="K50">
            <v>4.657</v>
          </cell>
          <cell r="L50">
            <v>4.032511690891841</v>
          </cell>
          <cell r="M50">
            <v>3.9532499183369851</v>
          </cell>
        </row>
        <row r="51">
          <cell r="I51">
            <v>48</v>
          </cell>
          <cell r="J51">
            <v>2.74</v>
          </cell>
          <cell r="K51">
            <v>5.2459999999999996</v>
          </cell>
          <cell r="L51">
            <v>4.3450465802502709</v>
          </cell>
          <cell r="M51">
            <v>4.2606061311059502</v>
          </cell>
        </row>
        <row r="52">
          <cell r="I52">
            <v>49</v>
          </cell>
          <cell r="J52">
            <v>3.028</v>
          </cell>
          <cell r="K52">
            <v>5.88</v>
          </cell>
          <cell r="L52">
            <v>4.678376925064077</v>
          </cell>
          <cell r="M52">
            <v>4.5883477388406408</v>
          </cell>
        </row>
        <row r="53">
          <cell r="I53">
            <v>50</v>
          </cell>
          <cell r="J53">
            <v>3.33</v>
          </cell>
          <cell r="K53">
            <v>6.5570000000000004</v>
          </cell>
          <cell r="L53">
            <v>5.0379305647723367</v>
          </cell>
          <cell r="M53">
            <v>4.9420911107757801</v>
          </cell>
        </row>
        <row r="54">
          <cell r="I54">
            <v>51</v>
          </cell>
          <cell r="J54">
            <v>3.6470000000000002</v>
          </cell>
          <cell r="K54">
            <v>7.2769999999999992</v>
          </cell>
          <cell r="L54">
            <v>5.4250708597469162</v>
          </cell>
          <cell r="M54">
            <v>5.3231006029248196</v>
          </cell>
        </row>
        <row r="55">
          <cell r="I55">
            <v>52</v>
          </cell>
          <cell r="J55">
            <v>3.98</v>
          </cell>
          <cell r="K55">
            <v>8.0380000000000003</v>
          </cell>
          <cell r="L55">
            <v>5.8370165793835236</v>
          </cell>
          <cell r="M55">
            <v>5.7283012280583732</v>
          </cell>
        </row>
        <row r="56">
          <cell r="I56">
            <v>53</v>
          </cell>
          <cell r="J56">
            <v>4.3309999999999995</v>
          </cell>
          <cell r="K56">
            <v>8.84</v>
          </cell>
          <cell r="L56">
            <v>6.2743356857589143</v>
          </cell>
          <cell r="M56">
            <v>6.1581569414575386</v>
          </cell>
        </row>
        <row r="57">
          <cell r="I57">
            <v>54</v>
          </cell>
          <cell r="J57">
            <v>4.6979999999999995</v>
          </cell>
          <cell r="K57">
            <v>9.6820000000000004</v>
          </cell>
          <cell r="L57">
            <v>6.7405733722802115</v>
          </cell>
          <cell r="M57">
            <v>6.6163861024852215</v>
          </cell>
        </row>
        <row r="58">
          <cell r="I58">
            <v>55</v>
          </cell>
          <cell r="J58">
            <v>5.077</v>
          </cell>
          <cell r="K58">
            <v>10.565</v>
          </cell>
          <cell r="L58">
            <v>7.2471872691788306</v>
          </cell>
          <cell r="M58">
            <v>7.1140356071881463</v>
          </cell>
        </row>
        <row r="59">
          <cell r="I59">
            <v>56</v>
          </cell>
          <cell r="J59">
            <v>5.4649999999999999</v>
          </cell>
          <cell r="K59">
            <v>11.491</v>
          </cell>
          <cell r="L59">
            <v>7.7940570749001754</v>
          </cell>
          <cell r="M59">
            <v>7.6517613766881363</v>
          </cell>
        </row>
        <row r="60">
          <cell r="I60">
            <v>57</v>
          </cell>
          <cell r="J60">
            <v>5.8609999999999998</v>
          </cell>
          <cell r="K60">
            <v>12.46</v>
          </cell>
          <cell r="L60">
            <v>8.372243277753487</v>
          </cell>
          <cell r="M60">
            <v>8.2219554675760058</v>
          </cell>
        </row>
        <row r="61">
          <cell r="I61">
            <v>58</v>
          </cell>
          <cell r="J61">
            <v>6.2649999999999997</v>
          </cell>
          <cell r="K61">
            <v>13.476000000000001</v>
          </cell>
          <cell r="L61">
            <v>8.9812939592726728</v>
          </cell>
          <cell r="M61">
            <v>8.824782595788415</v>
          </cell>
        </row>
        <row r="62">
          <cell r="I62">
            <v>59</v>
          </cell>
          <cell r="J62">
            <v>6.694</v>
          </cell>
          <cell r="K62">
            <v>14.542</v>
          </cell>
          <cell r="L62">
            <v>9.6320545551754133</v>
          </cell>
          <cell r="M62">
            <v>9.4702669441259584</v>
          </cell>
        </row>
        <row r="63">
          <cell r="I63">
            <v>60</v>
          </cell>
          <cell r="J63">
            <v>7.17</v>
          </cell>
          <cell r="K63">
            <v>15.661999999999999</v>
          </cell>
          <cell r="L63">
            <v>10.337475803082256</v>
          </cell>
          <cell r="M63">
            <v>10.170968631479999</v>
          </cell>
        </row>
        <row r="64">
          <cell r="I64">
            <v>61</v>
          </cell>
          <cell r="J64">
            <v>7.7140000000000004</v>
          </cell>
          <cell r="K64">
            <v>16.869</v>
          </cell>
          <cell r="L64">
            <v>11.115383226019141</v>
          </cell>
          <cell r="M64">
            <v>10.942585568784146</v>
          </cell>
        </row>
        <row r="65">
          <cell r="I65">
            <v>62</v>
          </cell>
          <cell r="J65">
            <v>8.347999999999999</v>
          </cell>
          <cell r="K65">
            <v>18.199000000000002</v>
          </cell>
          <cell r="L65">
            <v>11.979941876330116</v>
          </cell>
          <cell r="M65">
            <v>11.796979600597071</v>
          </cell>
        </row>
        <row r="66">
          <cell r="I66">
            <v>63</v>
          </cell>
          <cell r="J66">
            <v>9.093</v>
          </cell>
          <cell r="K66">
            <v>19.666</v>
          </cell>
          <cell r="L66">
            <v>12.945820695097526</v>
          </cell>
          <cell r="M66">
            <v>12.747264165623264</v>
          </cell>
        </row>
        <row r="67">
          <cell r="I67">
            <v>64</v>
          </cell>
          <cell r="J67">
            <v>9.968</v>
          </cell>
          <cell r="K67">
            <v>21.283000000000001</v>
          </cell>
          <cell r="L67">
            <v>14.017986707800459</v>
          </cell>
          <cell r="M67">
            <v>13.799466294021913</v>
          </cell>
        </row>
        <row r="68">
          <cell r="I68">
            <v>65</v>
          </cell>
          <cell r="J68">
            <v>10.992999999999999</v>
          </cell>
          <cell r="K68">
            <v>23.065999999999999</v>
          </cell>
          <cell r="L68">
            <v>15.176345901565867</v>
          </cell>
          <cell r="M68">
            <v>14.935720981305378</v>
          </cell>
        </row>
        <row r="69">
          <cell r="I69">
            <v>66</v>
          </cell>
          <cell r="J69">
            <v>12.187999999999999</v>
          </cell>
          <cell r="K69">
            <v>25.03</v>
          </cell>
          <cell r="L69">
            <v>16.440499328851718</v>
          </cell>
          <cell r="M69">
            <v>16.177568024393221</v>
          </cell>
        </row>
        <row r="70">
          <cell r="I70">
            <v>67</v>
          </cell>
          <cell r="J70">
            <v>13.572000000000001</v>
          </cell>
          <cell r="K70">
            <v>27.192999999999998</v>
          </cell>
          <cell r="L70">
            <v>17.863757519458307</v>
          </cell>
          <cell r="M70">
            <v>17.578264799445321</v>
          </cell>
        </row>
        <row r="71">
          <cell r="I71">
            <v>68</v>
          </cell>
          <cell r="J71">
            <v>15.16</v>
          </cell>
          <cell r="K71">
            <v>29.576999999999998</v>
          </cell>
          <cell r="L71">
            <v>19.475216264795247</v>
          </cell>
          <cell r="M71">
            <v>19.167579684521161</v>
          </cell>
        </row>
        <row r="72">
          <cell r="I72">
            <v>69</v>
          </cell>
          <cell r="J72">
            <v>16.945999999999998</v>
          </cell>
          <cell r="K72">
            <v>32.201999999999998</v>
          </cell>
          <cell r="L72">
            <v>21.270961904667491</v>
          </cell>
          <cell r="M72">
            <v>20.941049446540273</v>
          </cell>
        </row>
        <row r="73">
          <cell r="I73">
            <v>70</v>
          </cell>
          <cell r="J73">
            <v>18.920000000000002</v>
          </cell>
          <cell r="K73">
            <v>35.091999999999999</v>
          </cell>
          <cell r="L73">
            <v>23.208511736456792</v>
          </cell>
          <cell r="M73">
            <v>22.8553972592745</v>
          </cell>
        </row>
        <row r="74">
          <cell r="I74">
            <v>71</v>
          </cell>
          <cell r="J74">
            <v>21.070999999999998</v>
          </cell>
          <cell r="K74">
            <v>38.271999999999998</v>
          </cell>
          <cell r="L74">
            <v>25.292358002508987</v>
          </cell>
          <cell r="M74">
            <v>24.913925085149224</v>
          </cell>
        </row>
        <row r="75">
          <cell r="I75">
            <v>72</v>
          </cell>
          <cell r="J75">
            <v>23.387999999999998</v>
          </cell>
          <cell r="K75">
            <v>41.771000000000001</v>
          </cell>
          <cell r="L75">
            <v>27.58417189922498</v>
          </cell>
          <cell r="M75">
            <v>27.177528173254455</v>
          </cell>
        </row>
        <row r="76">
          <cell r="I76">
            <v>73</v>
          </cell>
          <cell r="J76">
            <v>25.871000000000002</v>
          </cell>
          <cell r="K76">
            <v>45.62</v>
          </cell>
          <cell r="L76">
            <v>30.113260079641176</v>
          </cell>
          <cell r="M76">
            <v>29.674582399051399</v>
          </cell>
        </row>
        <row r="77">
          <cell r="I77">
            <v>74</v>
          </cell>
          <cell r="J77">
            <v>28.552</v>
          </cell>
          <cell r="K77">
            <v>49.852000000000004</v>
          </cell>
          <cell r="L77">
            <v>32.883232397693661</v>
          </cell>
          <cell r="M77">
            <v>32.408834615486604</v>
          </cell>
        </row>
        <row r="78">
          <cell r="I78">
            <v>75</v>
          </cell>
          <cell r="J78">
            <v>31.476999999999997</v>
          </cell>
          <cell r="K78">
            <v>54.500999999999998</v>
          </cell>
          <cell r="L78">
            <v>35.858094658108378</v>
          </cell>
          <cell r="M78">
            <v>35.344703190341505</v>
          </cell>
        </row>
        <row r="79">
          <cell r="I79">
            <v>76</v>
          </cell>
          <cell r="J79">
            <v>34.686</v>
          </cell>
          <cell r="K79">
            <v>59.609000000000002</v>
          </cell>
          <cell r="L79">
            <v>39.054712543694656</v>
          </cell>
          <cell r="M79">
            <v>38.499939585060261</v>
          </cell>
        </row>
        <row r="80">
          <cell r="I80">
            <v>77</v>
          </cell>
          <cell r="J80">
            <v>38.225000000000001</v>
          </cell>
          <cell r="K80">
            <v>65.215999999999994</v>
          </cell>
          <cell r="L80">
            <v>42.551639272730625</v>
          </cell>
          <cell r="M80">
            <v>41.953374284891467</v>
          </cell>
        </row>
        <row r="81">
          <cell r="I81">
            <v>78</v>
          </cell>
          <cell r="J81">
            <v>42.132000000000005</v>
          </cell>
          <cell r="K81">
            <v>71.367999999999995</v>
          </cell>
          <cell r="L81">
            <v>46.396644247183417</v>
          </cell>
          <cell r="M81">
            <v>45.753079747478779</v>
          </cell>
        </row>
        <row r="82">
          <cell r="I82">
            <v>79</v>
          </cell>
          <cell r="J82">
            <v>46.427</v>
          </cell>
          <cell r="K82">
            <v>78.113</v>
          </cell>
          <cell r="L82">
            <v>50.603565997824504</v>
          </cell>
          <cell r="M82">
            <v>49.912084048618297</v>
          </cell>
        </row>
        <row r="83">
          <cell r="I83">
            <v>80</v>
          </cell>
          <cell r="J83">
            <v>51.128</v>
          </cell>
          <cell r="K83">
            <v>85.503</v>
          </cell>
          <cell r="L83">
            <v>54.709535755328538</v>
          </cell>
          <cell r="M83">
            <v>53.987527534826519</v>
          </cell>
        </row>
        <row r="84">
          <cell r="I84">
            <v>81</v>
          </cell>
          <cell r="J84">
            <v>56.25</v>
          </cell>
          <cell r="K84">
            <v>93.592999999999989</v>
          </cell>
          <cell r="L84">
            <v>59.014660404974023</v>
          </cell>
          <cell r="M84">
            <v>58.257708619944829</v>
          </cell>
        </row>
        <row r="85">
          <cell r="I85">
            <v>82</v>
          </cell>
          <cell r="J85">
            <v>61.809000000000005</v>
          </cell>
          <cell r="K85">
            <v>102.44300000000001</v>
          </cell>
          <cell r="L85">
            <v>63.547011826836098</v>
          </cell>
          <cell r="M85">
            <v>62.750050314968149</v>
          </cell>
        </row>
        <row r="86">
          <cell r="I86">
            <v>83</v>
          </cell>
          <cell r="J86">
            <v>67.825999999999993</v>
          </cell>
          <cell r="K86">
            <v>112.113</v>
          </cell>
          <cell r="L86">
            <v>68.338966162189124</v>
          </cell>
          <cell r="M86">
            <v>67.496139780355577</v>
          </cell>
        </row>
        <row r="87">
          <cell r="I87">
            <v>84</v>
          </cell>
          <cell r="J87">
            <v>74.322000000000003</v>
          </cell>
          <cell r="K87">
            <v>122.669</v>
          </cell>
          <cell r="L87">
            <v>73.428146758060919</v>
          </cell>
          <cell r="M87">
            <v>72.53263577666155</v>
          </cell>
        </row>
        <row r="88">
          <cell r="I88">
            <v>85</v>
          </cell>
          <cell r="J88">
            <v>81.325999999999993</v>
          </cell>
          <cell r="K88">
            <v>134.178</v>
          </cell>
          <cell r="L88">
            <v>78.858613060363083</v>
          </cell>
          <cell r="M88">
            <v>77.902410974986168</v>
          </cell>
        </row>
        <row r="89">
          <cell r="I89">
            <v>86</v>
          </cell>
          <cell r="J89">
            <v>88.863</v>
          </cell>
          <cell r="K89">
            <v>146.709</v>
          </cell>
          <cell r="L89">
            <v>84.68237413838105</v>
          </cell>
          <cell r="M89">
            <v>83.656003750019551</v>
          </cell>
        </row>
        <row r="90">
          <cell r="I90">
            <v>87</v>
          </cell>
          <cell r="J90">
            <v>96.957999999999998</v>
          </cell>
          <cell r="K90">
            <v>160.333</v>
          </cell>
          <cell r="L90">
            <v>90.961335120239639</v>
          </cell>
          <cell r="M90">
            <v>89.853481939623251</v>
          </cell>
        </row>
        <row r="91">
          <cell r="I91">
            <v>88</v>
          </cell>
          <cell r="J91">
            <v>105.631</v>
          </cell>
          <cell r="K91">
            <v>175.124</v>
          </cell>
          <cell r="L91">
            <v>97.76982740749304</v>
          </cell>
          <cell r="M91">
            <v>96.566861056250701</v>
          </cell>
        </row>
        <row r="92">
          <cell r="I92">
            <v>89</v>
          </cell>
          <cell r="J92">
            <v>114.858</v>
          </cell>
          <cell r="K92">
            <v>191.15099999999998</v>
          </cell>
          <cell r="L92">
            <v>105.19793566579618</v>
          </cell>
          <cell r="M92">
            <v>103.88327765103952</v>
          </cell>
        </row>
        <row r="93">
          <cell r="I93">
            <v>90</v>
          </cell>
          <cell r="J93">
            <v>124.61199999999999</v>
          </cell>
          <cell r="K93">
            <v>208.48500000000001</v>
          </cell>
          <cell r="L93">
            <v>113.35592655426997</v>
          </cell>
          <cell r="M93">
            <v>111.90920448632214</v>
          </cell>
        </row>
        <row r="94">
          <cell r="I94">
            <v>91</v>
          </cell>
          <cell r="J94">
            <v>134.86100000000002</v>
          </cell>
          <cell r="K94">
            <v>227.19200000000001</v>
          </cell>
          <cell r="L94">
            <v>122.38022240726579</v>
          </cell>
          <cell r="M94">
            <v>120.77612304158731</v>
          </cell>
        </row>
        <row r="95">
          <cell r="I95">
            <v>92</v>
          </cell>
          <cell r="J95">
            <v>145.57499999999999</v>
          </cell>
          <cell r="K95">
            <v>247.33199999999999</v>
          </cell>
          <cell r="L95">
            <v>132.44157432347572</v>
          </cell>
          <cell r="M95">
            <v>130.64826523092083</v>
          </cell>
        </row>
        <row r="96">
          <cell r="I96">
            <v>93</v>
          </cell>
          <cell r="J96">
            <v>156.727</v>
          </cell>
          <cell r="K96">
            <v>268.95999999999998</v>
          </cell>
          <cell r="L96">
            <v>143.75641740670676</v>
          </cell>
          <cell r="M96">
            <v>141.73334047276217</v>
          </cell>
        </row>
        <row r="97">
          <cell r="I97">
            <v>94</v>
          </cell>
          <cell r="J97">
            <v>168.29</v>
          </cell>
          <cell r="K97">
            <v>292.11799999999999</v>
          </cell>
          <cell r="L97">
            <v>156.60291003769171</v>
          </cell>
          <cell r="M97">
            <v>154.29764397365696</v>
          </cell>
        </row>
        <row r="98">
          <cell r="I98">
            <v>95</v>
          </cell>
          <cell r="J98">
            <v>180.245</v>
          </cell>
          <cell r="K98">
            <v>316.834</v>
          </cell>
          <cell r="L98">
            <v>171.34399423094493</v>
          </cell>
          <cell r="M98">
            <v>168.68771164304394</v>
          </cell>
        </row>
        <row r="99">
          <cell r="I99">
            <v>96</v>
          </cell>
          <cell r="J99">
            <v>192.565</v>
          </cell>
          <cell r="K99">
            <v>343.12199999999996</v>
          </cell>
          <cell r="L99">
            <v>188.46117927899016</v>
          </cell>
          <cell r="M99">
            <v>185.3619417705093</v>
          </cell>
        </row>
        <row r="100">
          <cell r="I100">
            <v>97</v>
          </cell>
          <cell r="J100">
            <v>205.22899999999998</v>
          </cell>
          <cell r="K100">
            <v>370.97300000000001</v>
          </cell>
          <cell r="L100">
            <v>208.60500987690165</v>
          </cell>
          <cell r="M100">
            <v>204.93767639175115</v>
          </cell>
        </row>
        <row r="101">
          <cell r="I101">
            <v>98</v>
          </cell>
          <cell r="J101">
            <v>218.68299999999999</v>
          </cell>
          <cell r="K101">
            <v>400.35199999999998</v>
          </cell>
          <cell r="L101">
            <v>232.67193179339151</v>
          </cell>
          <cell r="M101">
            <v>228.26267909442001</v>
          </cell>
        </row>
        <row r="102">
          <cell r="I102">
            <v>99</v>
          </cell>
          <cell r="J102">
            <v>233.37099999999998</v>
          </cell>
          <cell r="K102">
            <v>431.19900000000001</v>
          </cell>
          <cell r="L102">
            <v>261.92339578820162</v>
          </cell>
          <cell r="M102">
            <v>256.52560012655943</v>
          </cell>
        </row>
        <row r="103">
          <cell r="I103">
            <v>100</v>
          </cell>
          <cell r="J103">
            <v>249.74099999999999</v>
          </cell>
          <cell r="K103">
            <v>463.41500000000002</v>
          </cell>
          <cell r="L103">
            <v>298.17235599963595</v>
          </cell>
          <cell r="M103">
            <v>291.42878277593024</v>
          </cell>
        </row>
        <row r="104">
          <cell r="I104">
            <v>101</v>
          </cell>
          <cell r="J104">
            <v>268.23700000000002</v>
          </cell>
          <cell r="K104">
            <v>496.87</v>
          </cell>
          <cell r="L104">
            <v>344.07303686557896</v>
          </cell>
          <cell r="M104">
            <v>335.45771226244932</v>
          </cell>
        </row>
        <row r="105">
          <cell r="I105">
            <v>102</v>
          </cell>
          <cell r="J105">
            <v>289.30599999999998</v>
          </cell>
          <cell r="K105">
            <v>531.38900000000001</v>
          </cell>
          <cell r="L105">
            <v>403.54482348385989</v>
          </cell>
          <cell r="M105">
            <v>392.28201150847741</v>
          </cell>
        </row>
        <row r="106">
          <cell r="I106">
            <v>103</v>
          </cell>
          <cell r="J106">
            <v>313.39099999999996</v>
          </cell>
          <cell r="K106">
            <v>566.75699999999995</v>
          </cell>
          <cell r="L106">
            <v>482.24913478235646</v>
          </cell>
          <cell r="M106">
            <v>467.24348945425209</v>
          </cell>
        </row>
        <row r="107">
          <cell r="I107">
            <v>104</v>
          </cell>
          <cell r="J107">
            <v>340.94</v>
          </cell>
          <cell r="K107">
            <v>602.71399999999994</v>
          </cell>
          <cell r="L107">
            <v>587.40313553994793</v>
          </cell>
          <cell r="M107">
            <v>567.40273649793312</v>
          </cell>
        </row>
        <row r="108">
          <cell r="I108">
            <v>105</v>
          </cell>
          <cell r="J108">
            <v>372.39800000000002</v>
          </cell>
          <cell r="K108">
            <v>638.95600000000002</v>
          </cell>
          <cell r="L108">
            <v>723.50547289110284</v>
          </cell>
          <cell r="M108">
            <v>698.45208103881657</v>
          </cell>
        </row>
        <row r="109">
          <cell r="I109">
            <v>106</v>
          </cell>
          <cell r="J109">
            <v>408.21</v>
          </cell>
          <cell r="K109">
            <v>675.14300000000003</v>
          </cell>
          <cell r="L109">
            <v>873.92150641901924</v>
          </cell>
          <cell r="M109">
            <v>849.57229838569094</v>
          </cell>
        </row>
        <row r="110">
          <cell r="I110">
            <v>107</v>
          </cell>
          <cell r="J110">
            <v>448.82300000000004</v>
          </cell>
          <cell r="K110">
            <v>710.89800000000002</v>
          </cell>
          <cell r="L110">
            <v>976.27811012361087</v>
          </cell>
          <cell r="M110">
            <v>965.27113573311033</v>
          </cell>
        </row>
        <row r="111">
          <cell r="I111">
            <v>108</v>
          </cell>
          <cell r="J111">
            <v>494.68099999999998</v>
          </cell>
          <cell r="K111">
            <v>745.822</v>
          </cell>
          <cell r="L111">
            <v>999.32653402025699</v>
          </cell>
          <cell r="M111">
            <v>998.49962439345018</v>
          </cell>
        </row>
        <row r="112">
          <cell r="I112">
            <v>109</v>
          </cell>
          <cell r="J112">
            <v>546.23099999999999</v>
          </cell>
          <cell r="K112">
            <v>0</v>
          </cell>
          <cell r="L112">
            <v>999.99953351417378</v>
          </cell>
          <cell r="M112">
            <v>999.99765091090876</v>
          </cell>
        </row>
        <row r="113">
          <cell r="I113">
            <v>110</v>
          </cell>
          <cell r="J113">
            <v>603.91700000000003</v>
          </cell>
          <cell r="K113">
            <v>0</v>
          </cell>
          <cell r="L113">
            <v>999.99999999978229</v>
          </cell>
          <cell r="M113">
            <v>999.99999999447323</v>
          </cell>
        </row>
        <row r="114">
          <cell r="I114">
            <v>111</v>
          </cell>
          <cell r="J114">
            <v>668.18599999999992</v>
          </cell>
          <cell r="K114">
            <v>0</v>
          </cell>
          <cell r="L114">
            <v>1000</v>
          </cell>
          <cell r="M114">
            <v>999.99999999447323</v>
          </cell>
        </row>
        <row r="115">
          <cell r="I115">
            <v>112</v>
          </cell>
          <cell r="J115">
            <v>739.48299999999995</v>
          </cell>
          <cell r="K115">
            <v>0</v>
          </cell>
          <cell r="L115">
            <v>0</v>
          </cell>
          <cell r="M115">
            <v>0</v>
          </cell>
        </row>
        <row r="116">
          <cell r="I116">
            <v>113</v>
          </cell>
          <cell r="J116">
            <v>818.25400000000002</v>
          </cell>
          <cell r="K116">
            <v>0</v>
          </cell>
          <cell r="L116">
            <v>0</v>
          </cell>
          <cell r="M116">
            <v>0</v>
          </cell>
        </row>
        <row r="117">
          <cell r="I117">
            <v>114</v>
          </cell>
          <cell r="J117">
            <v>904.94500000000005</v>
          </cell>
          <cell r="K117">
            <v>0</v>
          </cell>
          <cell r="L117">
            <v>0</v>
          </cell>
          <cell r="M117">
            <v>0</v>
          </cell>
        </row>
      </sheetData>
      <sheetData sheetId="14"/>
      <sheetData sheetId="15"/>
      <sheetData sheetId="16"/>
      <sheetData sheetId="17">
        <row r="29">
          <cell r="D29">
            <v>35957587.490000002</v>
          </cell>
        </row>
        <row r="39">
          <cell r="D39">
            <v>38070038.274552204</v>
          </cell>
        </row>
      </sheetData>
      <sheetData sheetId="18">
        <row r="1">
          <cell r="O1">
            <v>2063</v>
          </cell>
        </row>
        <row r="13">
          <cell r="K13">
            <v>29.073304721030038</v>
          </cell>
        </row>
      </sheetData>
      <sheetData sheetId="19">
        <row r="8">
          <cell r="G8" t="str">
            <v>VASF Nominal</v>
          </cell>
          <cell r="H8">
            <v>14463929.428252527</v>
          </cell>
          <cell r="I8">
            <v>13726280.038170792</v>
          </cell>
          <cell r="J8">
            <v>13020479.490345437</v>
          </cell>
          <cell r="K8">
            <v>12345167.109697295</v>
          </cell>
          <cell r="L8">
            <v>11698715.054180468</v>
          </cell>
          <cell r="M8">
            <v>11079727.837240275</v>
          </cell>
          <cell r="N8">
            <v>10486991.521038212</v>
          </cell>
          <cell r="O8">
            <v>9919074.5365997367</v>
          </cell>
          <cell r="P8">
            <v>9374942.087241292</v>
          </cell>
          <cell r="Q8">
            <v>8853236.3394259345</v>
          </cell>
          <cell r="R8">
            <v>8353020.9688244099</v>
          </cell>
          <cell r="S8">
            <v>7873119.6389515521</v>
          </cell>
          <cell r="T8">
            <v>7412700.4392388873</v>
          </cell>
          <cell r="U8">
            <v>6970830.0935570048</v>
          </cell>
          <cell r="V8">
            <v>6546489.8728520311</v>
          </cell>
          <cell r="W8">
            <v>6138737.6043841625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</row>
      </sheetData>
      <sheetData sheetId="20">
        <row r="4">
          <cell r="A4">
            <v>2021</v>
          </cell>
          <cell r="B4">
            <v>2</v>
          </cell>
        </row>
        <row r="5">
          <cell r="A5">
            <v>2022</v>
          </cell>
          <cell r="B5">
            <v>3</v>
          </cell>
          <cell r="G5" t="str">
            <v>VASF Nominal</v>
          </cell>
          <cell r="H5">
            <v>12360557.431211749</v>
          </cell>
          <cell r="I5">
            <v>10583732.991160044</v>
          </cell>
          <cell r="J5">
            <v>9694998.8143505119</v>
          </cell>
          <cell r="K5">
            <v>9031425.6806967799</v>
          </cell>
          <cell r="L5">
            <v>7944597.1577181565</v>
          </cell>
          <cell r="M5">
            <v>7289832.7475360576</v>
          </cell>
          <cell r="N5">
            <v>6639550.2259632861</v>
          </cell>
          <cell r="O5">
            <v>6071361.1206206903</v>
          </cell>
          <cell r="P5">
            <v>5619524.3304205779</v>
          </cell>
          <cell r="Q5">
            <v>5052569.2135288911</v>
          </cell>
          <cell r="R5">
            <v>4494891.0982169723</v>
          </cell>
          <cell r="S5">
            <v>4123591.9608296943</v>
          </cell>
          <cell r="T5">
            <v>3829292.3126564459</v>
          </cell>
          <cell r="U5">
            <v>3174253.0779154985</v>
          </cell>
          <cell r="V5">
            <v>2907006.9735499364</v>
          </cell>
          <cell r="W5">
            <v>2512039.2203792096</v>
          </cell>
          <cell r="X5">
            <v>2265143.5151176471</v>
          </cell>
          <cell r="Y5">
            <v>2078650.9377779739</v>
          </cell>
          <cell r="Z5">
            <v>1745415.5628271673</v>
          </cell>
          <cell r="AA5">
            <v>1548696.1913959796</v>
          </cell>
          <cell r="AB5">
            <v>1357818.161314029</v>
          </cell>
          <cell r="AC5">
            <v>1182670.3775036626</v>
          </cell>
          <cell r="AD5">
            <v>1038305.4273883298</v>
          </cell>
          <cell r="AE5">
            <v>826505.69724812545</v>
          </cell>
          <cell r="AF5">
            <v>688791.00899190933</v>
          </cell>
          <cell r="AG5">
            <v>594468.94923825888</v>
          </cell>
          <cell r="AH5">
            <v>499749.88373673731</v>
          </cell>
          <cell r="AI5">
            <v>353354.27394818916</v>
          </cell>
          <cell r="AJ5">
            <v>292290.80656950147</v>
          </cell>
          <cell r="AK5">
            <v>240193.70340913476</v>
          </cell>
          <cell r="AL5">
            <v>199708.93525754273</v>
          </cell>
          <cell r="AM5">
            <v>164987.07769022763</v>
          </cell>
          <cell r="AN5">
            <v>144652.37720668776</v>
          </cell>
          <cell r="AO5">
            <v>87300.589416419985</v>
          </cell>
          <cell r="AP5">
            <v>68261.923817535018</v>
          </cell>
          <cell r="AQ5">
            <v>51381.875674519506</v>
          </cell>
          <cell r="AR5">
            <v>22336.497967715462</v>
          </cell>
          <cell r="AS5">
            <v>15527.54601666481</v>
          </cell>
          <cell r="AT5">
            <v>11147.464675299787</v>
          </cell>
          <cell r="AU5">
            <v>10433.982635010023</v>
          </cell>
          <cell r="AV5">
            <v>8146.6489588334516</v>
          </cell>
          <cell r="AW5">
            <v>4497.9196956085625</v>
          </cell>
          <cell r="AX5">
            <v>1492.9377668294376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</row>
        <row r="6">
          <cell r="A6">
            <v>2023</v>
          </cell>
          <cell r="B6">
            <v>4</v>
          </cell>
        </row>
        <row r="7">
          <cell r="A7">
            <v>2024</v>
          </cell>
          <cell r="B7">
            <v>5</v>
          </cell>
        </row>
        <row r="8">
          <cell r="A8">
            <v>2025</v>
          </cell>
          <cell r="B8">
            <v>6</v>
          </cell>
        </row>
        <row r="9">
          <cell r="A9">
            <v>2026</v>
          </cell>
          <cell r="B9">
            <v>7</v>
          </cell>
        </row>
        <row r="10">
          <cell r="A10">
            <v>2027</v>
          </cell>
          <cell r="B10">
            <v>8</v>
          </cell>
        </row>
        <row r="11">
          <cell r="A11">
            <v>2028</v>
          </cell>
          <cell r="B11">
            <v>9</v>
          </cell>
        </row>
        <row r="12">
          <cell r="A12">
            <v>2029</v>
          </cell>
          <cell r="B12">
            <v>10</v>
          </cell>
        </row>
        <row r="13">
          <cell r="A13">
            <v>2030</v>
          </cell>
          <cell r="B13">
            <v>11</v>
          </cell>
        </row>
        <row r="14">
          <cell r="A14">
            <v>2031</v>
          </cell>
          <cell r="B14">
            <v>12</v>
          </cell>
        </row>
        <row r="15">
          <cell r="A15">
            <v>2032</v>
          </cell>
          <cell r="B15">
            <v>13</v>
          </cell>
        </row>
        <row r="16">
          <cell r="A16">
            <v>2033</v>
          </cell>
          <cell r="B16">
            <v>14</v>
          </cell>
        </row>
        <row r="17">
          <cell r="A17">
            <v>2034</v>
          </cell>
          <cell r="B17">
            <v>15</v>
          </cell>
        </row>
        <row r="18">
          <cell r="A18">
            <v>2035</v>
          </cell>
          <cell r="B18">
            <v>16</v>
          </cell>
        </row>
        <row r="19">
          <cell r="A19">
            <v>2036</v>
          </cell>
          <cell r="B19">
            <v>17</v>
          </cell>
        </row>
        <row r="20">
          <cell r="A20">
            <v>2037</v>
          </cell>
          <cell r="B20">
            <v>18</v>
          </cell>
        </row>
        <row r="21">
          <cell r="A21">
            <v>2038</v>
          </cell>
          <cell r="B21">
            <v>19</v>
          </cell>
        </row>
        <row r="22">
          <cell r="A22">
            <v>2039</v>
          </cell>
          <cell r="B22">
            <v>20</v>
          </cell>
        </row>
        <row r="23">
          <cell r="A23">
            <v>2040</v>
          </cell>
          <cell r="B23">
            <v>21</v>
          </cell>
        </row>
        <row r="24">
          <cell r="A24">
            <v>2041</v>
          </cell>
          <cell r="B24">
            <v>22</v>
          </cell>
        </row>
        <row r="25">
          <cell r="A25">
            <v>2042</v>
          </cell>
          <cell r="B25">
            <v>23</v>
          </cell>
        </row>
        <row r="26">
          <cell r="A26">
            <v>2043</v>
          </cell>
          <cell r="B26">
            <v>24</v>
          </cell>
        </row>
        <row r="27">
          <cell r="A27">
            <v>2044</v>
          </cell>
          <cell r="B27">
            <v>25</v>
          </cell>
        </row>
        <row r="28">
          <cell r="A28">
            <v>2045</v>
          </cell>
          <cell r="B28">
            <v>26</v>
          </cell>
        </row>
        <row r="29">
          <cell r="A29">
            <v>2046</v>
          </cell>
          <cell r="B29">
            <v>27</v>
          </cell>
        </row>
        <row r="30">
          <cell r="A30">
            <v>2047</v>
          </cell>
          <cell r="B30">
            <v>28</v>
          </cell>
        </row>
        <row r="31">
          <cell r="A31">
            <v>2048</v>
          </cell>
          <cell r="B31">
            <v>29</v>
          </cell>
        </row>
        <row r="32">
          <cell r="A32">
            <v>2049</v>
          </cell>
          <cell r="B32">
            <v>30</v>
          </cell>
        </row>
        <row r="33">
          <cell r="A33">
            <v>2050</v>
          </cell>
          <cell r="B33">
            <v>31</v>
          </cell>
        </row>
        <row r="34">
          <cell r="A34">
            <v>2051</v>
          </cell>
          <cell r="B34">
            <v>32</v>
          </cell>
        </row>
        <row r="35">
          <cell r="A35">
            <v>2052</v>
          </cell>
          <cell r="B35">
            <v>33</v>
          </cell>
        </row>
        <row r="36">
          <cell r="A36">
            <v>2053</v>
          </cell>
          <cell r="B36">
            <v>34</v>
          </cell>
        </row>
        <row r="37">
          <cell r="A37">
            <v>2054</v>
          </cell>
          <cell r="B37">
            <v>35</v>
          </cell>
        </row>
        <row r="38">
          <cell r="A38">
            <v>2055</v>
          </cell>
          <cell r="B38">
            <v>36</v>
          </cell>
        </row>
        <row r="39">
          <cell r="A39">
            <v>2056</v>
          </cell>
          <cell r="B39">
            <v>37</v>
          </cell>
        </row>
        <row r="40">
          <cell r="A40">
            <v>2057</v>
          </cell>
          <cell r="B40">
            <v>38</v>
          </cell>
        </row>
        <row r="41">
          <cell r="A41">
            <v>2058</v>
          </cell>
          <cell r="B41">
            <v>39</v>
          </cell>
        </row>
        <row r="42">
          <cell r="A42">
            <v>2059</v>
          </cell>
          <cell r="B42">
            <v>40</v>
          </cell>
        </row>
        <row r="43">
          <cell r="A43">
            <v>2060</v>
          </cell>
          <cell r="B43">
            <v>41</v>
          </cell>
        </row>
        <row r="44">
          <cell r="A44">
            <v>2061</v>
          </cell>
          <cell r="B44">
            <v>42</v>
          </cell>
        </row>
        <row r="45">
          <cell r="A45">
            <v>2062</v>
          </cell>
          <cell r="B45">
            <v>43</v>
          </cell>
        </row>
        <row r="46">
          <cell r="A46">
            <v>2063</v>
          </cell>
          <cell r="B46">
            <v>44</v>
          </cell>
        </row>
        <row r="47">
          <cell r="A47">
            <v>2064</v>
          </cell>
          <cell r="B47">
            <v>45</v>
          </cell>
        </row>
        <row r="48">
          <cell r="A48">
            <v>2065</v>
          </cell>
          <cell r="B48">
            <v>46</v>
          </cell>
        </row>
        <row r="49">
          <cell r="A49">
            <v>2066</v>
          </cell>
          <cell r="B49">
            <v>47</v>
          </cell>
        </row>
        <row r="50">
          <cell r="A50">
            <v>2067</v>
          </cell>
          <cell r="B50">
            <v>48</v>
          </cell>
        </row>
        <row r="51">
          <cell r="A51">
            <v>2068</v>
          </cell>
          <cell r="B51">
            <v>49</v>
          </cell>
        </row>
        <row r="52">
          <cell r="A52">
            <v>2069</v>
          </cell>
          <cell r="B52">
            <v>50</v>
          </cell>
        </row>
        <row r="53">
          <cell r="A53">
            <v>2070</v>
          </cell>
          <cell r="B53">
            <v>51</v>
          </cell>
        </row>
        <row r="54">
          <cell r="A54">
            <v>2071</v>
          </cell>
          <cell r="B54">
            <v>52</v>
          </cell>
        </row>
        <row r="55">
          <cell r="A55">
            <v>2072</v>
          </cell>
          <cell r="B55">
            <v>53</v>
          </cell>
        </row>
        <row r="56">
          <cell r="A56">
            <v>2073</v>
          </cell>
          <cell r="B56">
            <v>54</v>
          </cell>
        </row>
        <row r="57">
          <cell r="A57">
            <v>2074</v>
          </cell>
          <cell r="B57">
            <v>55</v>
          </cell>
        </row>
        <row r="58">
          <cell r="A58">
            <v>2075</v>
          </cell>
          <cell r="B58">
            <v>56</v>
          </cell>
        </row>
        <row r="59">
          <cell r="A59">
            <v>2076</v>
          </cell>
          <cell r="B59">
            <v>57</v>
          </cell>
        </row>
        <row r="60">
          <cell r="A60">
            <v>2077</v>
          </cell>
          <cell r="B60">
            <v>58</v>
          </cell>
        </row>
        <row r="61">
          <cell r="A61">
            <v>2078</v>
          </cell>
          <cell r="B61">
            <v>59</v>
          </cell>
        </row>
        <row r="62">
          <cell r="A62">
            <v>2079</v>
          </cell>
          <cell r="B62">
            <v>60</v>
          </cell>
        </row>
        <row r="63">
          <cell r="A63">
            <v>2080</v>
          </cell>
          <cell r="B63">
            <v>61</v>
          </cell>
        </row>
        <row r="64">
          <cell r="A64">
            <v>2081</v>
          </cell>
          <cell r="B64">
            <v>62</v>
          </cell>
        </row>
      </sheetData>
      <sheetData sheetId="21"/>
      <sheetData sheetId="22">
        <row r="13">
          <cell r="I13" t="str">
            <v>VACOMPAPG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</row>
      </sheetData>
      <sheetData sheetId="23">
        <row r="16">
          <cell r="I16" t="str">
            <v>VACOMPACONC</v>
          </cell>
          <cell r="J16">
            <v>490099.69199507521</v>
          </cell>
          <cell r="K16">
            <v>565659.83117935399</v>
          </cell>
          <cell r="L16">
            <v>589801.92285713949</v>
          </cell>
          <cell r="M16">
            <v>689946.24293262477</v>
          </cell>
          <cell r="N16">
            <v>721831.75157468126</v>
          </cell>
          <cell r="O16">
            <v>757920.98467510357</v>
          </cell>
          <cell r="P16">
            <v>779133.90710896254</v>
          </cell>
          <cell r="Q16">
            <v>777135.43011719687</v>
          </cell>
          <cell r="R16">
            <v>800357.75589627516</v>
          </cell>
          <cell r="S16">
            <v>796437.78823095176</v>
          </cell>
          <cell r="T16">
            <v>787303.17943285767</v>
          </cell>
          <cell r="U16">
            <v>781365.03338011343</v>
          </cell>
          <cell r="V16">
            <v>771819.35858058755</v>
          </cell>
          <cell r="W16">
            <v>761408.69162317924</v>
          </cell>
          <cell r="X16">
            <v>747542.73835656187</v>
          </cell>
          <cell r="Y16">
            <v>732823.64828768</v>
          </cell>
          <cell r="Z16">
            <v>717221.41528759489</v>
          </cell>
          <cell r="AA16">
            <v>700677.61758386483</v>
          </cell>
          <cell r="AB16">
            <v>683183.0802052716</v>
          </cell>
          <cell r="AC16">
            <v>664709.11795517057</v>
          </cell>
          <cell r="AD16">
            <v>645246.20157687494</v>
          </cell>
          <cell r="AE16">
            <v>624806.91810568224</v>
          </cell>
          <cell r="AF16">
            <v>603425.27647180425</v>
          </cell>
          <cell r="AG16">
            <v>581108.36696959089</v>
          </cell>
          <cell r="AH16">
            <v>557899.2388382866</v>
          </cell>
          <cell r="AI16">
            <v>533875.05395237706</v>
          </cell>
          <cell r="AJ16">
            <v>509097.81707886758</v>
          </cell>
          <cell r="AK16">
            <v>483677.40945492149</v>
          </cell>
          <cell r="AL16">
            <v>457697.3390048258</v>
          </cell>
          <cell r="AM16">
            <v>431303.61792230763</v>
          </cell>
          <cell r="AN16">
            <v>404636.51105722733</v>
          </cell>
          <cell r="AO16">
            <v>377847.18334300717</v>
          </cell>
          <cell r="AP16">
            <v>351099.87761900085</v>
          </cell>
          <cell r="AQ16">
            <v>324525.22589423176</v>
          </cell>
          <cell r="AR16">
            <v>298299.12006600143</v>
          </cell>
          <cell r="AS16">
            <v>272532.48549775139</v>
          </cell>
          <cell r="AT16">
            <v>247400.68117563135</v>
          </cell>
          <cell r="AU16">
            <v>223016.24953870339</v>
          </cell>
          <cell r="AV16">
            <v>199528.71439920407</v>
          </cell>
          <cell r="AW16">
            <v>177061.60431246384</v>
          </cell>
          <cell r="AX16">
            <v>155715.43010259527</v>
          </cell>
          <cell r="AY16">
            <v>135616.28136468134</v>
          </cell>
          <cell r="AZ16">
            <v>116845.36039240597</v>
          </cell>
          <cell r="BA16">
            <v>99485.944208856803</v>
          </cell>
          <cell r="BB16">
            <v>83604.772497993588</v>
          </cell>
          <cell r="BC16">
            <v>69242.16104177243</v>
          </cell>
          <cell r="BD16">
            <v>56419.709578957038</v>
          </cell>
          <cell r="BE16">
            <v>45140.009740517184</v>
          </cell>
          <cell r="BF16">
            <v>35365.702762692126</v>
          </cell>
          <cell r="BG16">
            <v>27037.00294460222</v>
          </cell>
          <cell r="BH16">
            <v>20085.585856941754</v>
          </cell>
          <cell r="BI16">
            <v>14439.086253095977</v>
          </cell>
          <cell r="BJ16">
            <v>10005.139754286816</v>
          </cell>
          <cell r="BK16">
            <v>6665.0833827557772</v>
          </cell>
          <cell r="BL16">
            <v>4268.2297036569462</v>
          </cell>
          <cell r="BM16">
            <v>2633.9597553125486</v>
          </cell>
          <cell r="BN16">
            <v>1566.8172627754138</v>
          </cell>
          <cell r="BO16">
            <v>885.94701473592477</v>
          </cell>
          <cell r="BP16">
            <v>459.7176076677826</v>
          </cell>
          <cell r="BQ16">
            <v>208.58745430599873</v>
          </cell>
          <cell r="BR16">
            <v>79.157206957411873</v>
          </cell>
          <cell r="BS16">
            <v>23.52134061083196</v>
          </cell>
          <cell r="BT16">
            <v>4.9680656827841236</v>
          </cell>
          <cell r="BU16">
            <v>0.58902977906965648</v>
          </cell>
          <cell r="BV16">
            <v>2.0431727463360076E-2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</row>
      </sheetData>
      <sheetData sheetId="24">
        <row r="1">
          <cell r="I1" t="str">
            <v>VACF A CONC AP PROG</v>
          </cell>
          <cell r="J1">
            <v>1285440.6919030768</v>
          </cell>
          <cell r="K1">
            <v>1194148.0544090739</v>
          </cell>
          <cell r="L1">
            <v>1114411.859110062</v>
          </cell>
          <cell r="M1">
            <v>1047831.6961588423</v>
          </cell>
          <cell r="N1">
            <v>913476.21599170764</v>
          </cell>
          <cell r="O1">
            <v>841211.78161561396</v>
          </cell>
          <cell r="P1">
            <v>783655.45946385025</v>
          </cell>
          <cell r="Q1">
            <v>719264.93323861761</v>
          </cell>
          <cell r="R1">
            <v>667607.95265813172</v>
          </cell>
          <cell r="S1">
            <v>587141.36159413634</v>
          </cell>
          <cell r="T1">
            <v>511004.45152151585</v>
          </cell>
          <cell r="U1">
            <v>462780.25851372874</v>
          </cell>
          <cell r="V1">
            <v>429092.61442200869</v>
          </cell>
          <cell r="W1">
            <v>359088.34154010448</v>
          </cell>
          <cell r="X1">
            <v>328213.75213222374</v>
          </cell>
          <cell r="Y1">
            <v>292495.12779500784</v>
          </cell>
          <cell r="Z1">
            <v>265705.41787263856</v>
          </cell>
          <cell r="AA1">
            <v>249178.87398348152</v>
          </cell>
          <cell r="AB1">
            <v>209559.23775665576</v>
          </cell>
          <cell r="AC1">
            <v>188689.31374166551</v>
          </cell>
          <cell r="AD1">
            <v>164256.37111122106</v>
          </cell>
          <cell r="AE1">
            <v>141563.76368003566</v>
          </cell>
          <cell r="AF1">
            <v>125562.55665562417</v>
          </cell>
          <cell r="AG1">
            <v>105780.3795893926</v>
          </cell>
          <cell r="AH1">
            <v>94047.763913460556</v>
          </cell>
          <cell r="AI1">
            <v>83132.751946259654</v>
          </cell>
          <cell r="AJ1">
            <v>69936.649159963024</v>
          </cell>
          <cell r="AK1">
            <v>55976.943038182973</v>
          </cell>
          <cell r="AL1">
            <v>48588.766356037515</v>
          </cell>
          <cell r="AM1">
            <v>41734.012995558325</v>
          </cell>
          <cell r="AN1">
            <v>36844.285351372542</v>
          </cell>
          <cell r="AO1">
            <v>30369.656447095032</v>
          </cell>
          <cell r="AP1">
            <v>26547.687004878688</v>
          </cell>
          <cell r="AQ1">
            <v>15635.617740170022</v>
          </cell>
          <cell r="AR1">
            <v>12056.228465411734</v>
          </cell>
          <cell r="AS1">
            <v>9837.4460354694202</v>
          </cell>
          <cell r="AT1">
            <v>4276.4907494281761</v>
          </cell>
          <cell r="AU1">
            <v>2972.8650433148136</v>
          </cell>
          <cell r="AV1">
            <v>2134.2668976100572</v>
          </cell>
          <cell r="AW1">
            <v>1997.6638413553196</v>
          </cell>
          <cell r="AX1">
            <v>1559.7363774496782</v>
          </cell>
          <cell r="AY1">
            <v>861.16065465672159</v>
          </cell>
          <cell r="AZ1">
            <v>285.83327490875729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</row>
        <row r="5">
          <cell r="I5" t="str">
            <v>VACF A CONC PROF</v>
          </cell>
          <cell r="J5">
            <v>1392961.1920821338</v>
          </cell>
          <cell r="K5">
            <v>1066152.4219169586</v>
          </cell>
          <cell r="L5">
            <v>948589.81888015836</v>
          </cell>
          <cell r="M5">
            <v>871015.75345262745</v>
          </cell>
          <cell r="N5">
            <v>776419.75888762076</v>
          </cell>
          <cell r="O5">
            <v>708342.11035163165</v>
          </cell>
          <cell r="P5">
            <v>622768.24778676254</v>
          </cell>
          <cell r="Q5">
            <v>565948.00932924775</v>
          </cell>
          <cell r="R5">
            <v>523491.67848325992</v>
          </cell>
          <cell r="S5">
            <v>488992.9113336408</v>
          </cell>
          <cell r="T5">
            <v>454302.85595161933</v>
          </cell>
          <cell r="U5">
            <v>429617.90832672332</v>
          </cell>
          <cell r="V5">
            <v>400221.31701854424</v>
          </cell>
          <cell r="W5">
            <v>327327.45719182253</v>
          </cell>
          <cell r="X5">
            <v>300899.43135458999</v>
          </cell>
          <cell r="Y5">
            <v>248730.51532829247</v>
          </cell>
          <cell r="Z5">
            <v>221608.35790272083</v>
          </cell>
          <cell r="AA5">
            <v>196216.40591231993</v>
          </cell>
          <cell r="AB5">
            <v>164367.75084488452</v>
          </cell>
          <cell r="AC5">
            <v>142935.5083043073</v>
          </cell>
          <cell r="AD5">
            <v>126830.60407140171</v>
          </cell>
          <cell r="AE5">
            <v>112424.15542511013</v>
          </cell>
          <cell r="AF5">
            <v>96944.447031005606</v>
          </cell>
          <cell r="AG5">
            <v>69229.779170107344</v>
          </cell>
          <cell r="AH5">
            <v>49965.537477080397</v>
          </cell>
          <cell r="AI5">
            <v>40707.374978575441</v>
          </cell>
          <cell r="AJ5">
            <v>34127.310096183828</v>
          </cell>
          <cell r="AK5">
            <v>15314.974097751227</v>
          </cell>
          <cell r="AL5">
            <v>9583.5910767587447</v>
          </cell>
          <cell r="AM5">
            <v>5435.7997661057898</v>
          </cell>
          <cell r="AN5">
            <v>1731.55879681495</v>
          </cell>
          <cell r="AO5">
            <v>1632.1091400010798</v>
          </cell>
          <cell r="AP5">
            <v>1536.6470895743844</v>
          </cell>
          <cell r="AQ5">
            <v>1445.0680386088111</v>
          </cell>
          <cell r="AR5">
            <v>1357.0488050377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</row>
      </sheetData>
      <sheetData sheetId="25"/>
      <sheetData sheetId="26">
        <row r="8">
          <cell r="I8" t="str">
            <v>VABF A CONC PEM</v>
          </cell>
          <cell r="J8">
            <v>318558.94617341046</v>
          </cell>
          <cell r="K8">
            <v>348664.03895906877</v>
          </cell>
          <cell r="L8">
            <v>352788.83880382503</v>
          </cell>
          <cell r="M8">
            <v>422002.44995921786</v>
          </cell>
          <cell r="N8">
            <v>417305.92964066484</v>
          </cell>
          <cell r="O8">
            <v>429894.01380210335</v>
          </cell>
          <cell r="P8">
            <v>432046.02143399342</v>
          </cell>
          <cell r="Q8">
            <v>419468.11588204926</v>
          </cell>
          <cell r="R8">
            <v>420539.92872845364</v>
          </cell>
          <cell r="S8">
            <v>422093.38014957984</v>
          </cell>
          <cell r="T8">
            <v>409600.33838546934</v>
          </cell>
          <cell r="U8">
            <v>387820.6531047608</v>
          </cell>
          <cell r="V8">
            <v>399794.01029447484</v>
          </cell>
          <cell r="W8">
            <v>377986.40367928968</v>
          </cell>
          <cell r="X8">
            <v>365003.81921889959</v>
          </cell>
          <cell r="Y8">
            <v>343054.23241398967</v>
          </cell>
          <cell r="Z8">
            <v>321674.24558263755</v>
          </cell>
          <cell r="AA8">
            <v>314259.65229215421</v>
          </cell>
          <cell r="AB8">
            <v>299320.52815978875</v>
          </cell>
          <cell r="AC8">
            <v>281246.36593815684</v>
          </cell>
          <cell r="AD8">
            <v>262087.28991770689</v>
          </cell>
          <cell r="AE8">
            <v>244183.37710637288</v>
          </cell>
          <cell r="AF8">
            <v>231715.56419463389</v>
          </cell>
          <cell r="AG8">
            <v>216175.18668864912</v>
          </cell>
          <cell r="AH8">
            <v>200881.93948939652</v>
          </cell>
          <cell r="AI8">
            <v>185471.99135192003</v>
          </cell>
          <cell r="AJ8">
            <v>174150.58396934104</v>
          </cell>
          <cell r="AK8">
            <v>159899.13457697115</v>
          </cell>
          <cell r="AL8">
            <v>145839.57512281847</v>
          </cell>
          <cell r="AM8">
            <v>132323.68075364415</v>
          </cell>
          <cell r="AN8">
            <v>119959.55448351904</v>
          </cell>
          <cell r="AO8">
            <v>107778.419742064</v>
          </cell>
          <cell r="AP8">
            <v>98214.312969641542</v>
          </cell>
          <cell r="AQ8">
            <v>87860.661444341778</v>
          </cell>
          <cell r="AR8">
            <v>78285.145509491034</v>
          </cell>
          <cell r="AS8">
            <v>69418.427145350433</v>
          </cell>
          <cell r="AT8">
            <v>61390.68044676735</v>
          </cell>
          <cell r="AU8">
            <v>54074.561061366127</v>
          </cell>
          <cell r="AV8">
            <v>47378.076466857994</v>
          </cell>
          <cell r="AW8">
            <v>41384.139412135941</v>
          </cell>
          <cell r="AX8">
            <v>35937.868806126891</v>
          </cell>
          <cell r="AY8">
            <v>31058.782705229474</v>
          </cell>
          <cell r="AZ8">
            <v>26746.960050368481</v>
          </cell>
          <cell r="BA8">
            <v>22882.282058167977</v>
          </cell>
          <cell r="BB8">
            <v>19469.275882964939</v>
          </cell>
          <cell r="BC8">
            <v>16471.306447554645</v>
          </cell>
          <cell r="BD8">
            <v>13853.20432567539</v>
          </cell>
          <cell r="BE8">
            <v>11580.73186022624</v>
          </cell>
          <cell r="BF8">
            <v>9620.8582161485519</v>
          </cell>
          <cell r="BG8">
            <v>7942.0275952770589</v>
          </cell>
          <cell r="BH8">
            <v>6514.8174445933519</v>
          </cell>
          <cell r="BI8">
            <v>5311.2682375977092</v>
          </cell>
          <cell r="BJ8">
            <v>4304.8678670976815</v>
          </cell>
          <cell r="BK8">
            <v>3470.4128797503099</v>
          </cell>
          <cell r="BL8">
            <v>2784.0188409138555</v>
          </cell>
          <cell r="BM8">
            <v>2223.0888593159511</v>
          </cell>
          <cell r="BN8">
            <v>1766.7661213455503</v>
          </cell>
          <cell r="BO8">
            <v>1396.623271947225</v>
          </cell>
          <cell r="BP8">
            <v>1097.3553996845419</v>
          </cell>
          <cell r="BQ8">
            <v>856.76961492254202</v>
          </cell>
          <cell r="BR8">
            <v>664.70303442581769</v>
          </cell>
          <cell r="BS8">
            <v>512.17534207110373</v>
          </cell>
          <cell r="BT8">
            <v>391.58727767885892</v>
          </cell>
          <cell r="BU8">
            <v>296.63914527416023</v>
          </cell>
          <cell r="BV8">
            <v>222.16801554901045</v>
          </cell>
          <cell r="BW8">
            <v>164.1562386121326</v>
          </cell>
          <cell r="BX8">
            <v>119.49827219999494</v>
          </cell>
          <cell r="BY8">
            <v>85.566833448573803</v>
          </cell>
          <cell r="BZ8">
            <v>60.129734204902583</v>
          </cell>
          <cell r="CA8">
            <v>41.349878720643602</v>
          </cell>
          <cell r="CB8">
            <v>27.705287936541978</v>
          </cell>
        </row>
      </sheetData>
      <sheetData sheetId="27">
        <row r="1">
          <cell r="I1" t="str">
            <v>VABF A CONC AP PROG</v>
          </cell>
          <cell r="J1">
            <v>226591.18559374745</v>
          </cell>
          <cell r="K1">
            <v>344368.95877309976</v>
          </cell>
          <cell r="L1">
            <v>366920.96287364577</v>
          </cell>
          <cell r="M1">
            <v>964128.25600554864</v>
          </cell>
          <cell r="N1">
            <v>1061606.1998933614</v>
          </cell>
          <cell r="O1">
            <v>1065276.0302493332</v>
          </cell>
          <cell r="P1">
            <v>1127520.1932868983</v>
          </cell>
          <cell r="Q1">
            <v>1109422.523764343</v>
          </cell>
          <cell r="R1">
            <v>1279839.8518436411</v>
          </cell>
          <cell r="S1">
            <v>1404023.4001843059</v>
          </cell>
          <cell r="T1">
            <v>1400035.7835068202</v>
          </cell>
          <cell r="U1">
            <v>1337287.0959963456</v>
          </cell>
          <cell r="V1">
            <v>1460034.4063022702</v>
          </cell>
          <cell r="W1">
            <v>1400154.1989138285</v>
          </cell>
          <cell r="X1">
            <v>1364004.7716262222</v>
          </cell>
          <cell r="Y1">
            <v>1297401.5344561941</v>
          </cell>
          <cell r="Z1">
            <v>1200901.1216646791</v>
          </cell>
          <cell r="AA1">
            <v>1192123.6461728134</v>
          </cell>
          <cell r="AB1">
            <v>1124168.3140977861</v>
          </cell>
          <cell r="AC1">
            <v>1069775.2246699603</v>
          </cell>
          <cell r="AD1">
            <v>1016435.204397119</v>
          </cell>
          <cell r="AE1">
            <v>950572.20413354738</v>
          </cell>
          <cell r="AF1">
            <v>897592.65808627836</v>
          </cell>
          <cell r="AG1">
            <v>831332.15522852319</v>
          </cell>
          <cell r="AH1">
            <v>768398.30423814745</v>
          </cell>
          <cell r="AI1">
            <v>714494.34968932637</v>
          </cell>
          <cell r="AJ1">
            <v>665984.8593798501</v>
          </cell>
          <cell r="AK1">
            <v>610401.76745161868</v>
          </cell>
          <cell r="AL1">
            <v>557918.72081798944</v>
          </cell>
          <cell r="AM1">
            <v>506605.00416549819</v>
          </cell>
          <cell r="AN1">
            <v>461605.2385255362</v>
          </cell>
          <cell r="AO1">
            <v>416680.42264461634</v>
          </cell>
          <cell r="AP1">
            <v>382133.006500074</v>
          </cell>
          <cell r="AQ1">
            <v>344215.04742727685</v>
          </cell>
          <cell r="AR1">
            <v>307947.26877001394</v>
          </cell>
          <cell r="AS1">
            <v>276290.77454761096</v>
          </cell>
          <cell r="AT1">
            <v>245424.99829255964</v>
          </cell>
          <cell r="AU1">
            <v>216934.14634310873</v>
          </cell>
          <cell r="AV1">
            <v>190488.39260826213</v>
          </cell>
          <cell r="AW1">
            <v>166869.20529217029</v>
          </cell>
          <cell r="AX1">
            <v>145869.26245853456</v>
          </cell>
          <cell r="AY1">
            <v>126956.32794809213</v>
          </cell>
          <cell r="AZ1">
            <v>109875.32352589091</v>
          </cell>
          <cell r="BA1">
            <v>94504.506203167723</v>
          </cell>
          <cell r="BB1">
            <v>80889.840094540195</v>
          </cell>
          <cell r="BC1">
            <v>68885.550437851052</v>
          </cell>
          <cell r="BD1">
            <v>58354.214557945576</v>
          </cell>
          <cell r="BE1">
            <v>49163.105290864696</v>
          </cell>
          <cell r="BF1">
            <v>41184.74762736816</v>
          </cell>
          <cell r="BG1">
            <v>34298.304448401315</v>
          </cell>
          <cell r="BH1">
            <v>28390.790306128871</v>
          </cell>
          <cell r="BI1">
            <v>23357.058102097872</v>
          </cell>
          <cell r="BJ1">
            <v>19098.671931065532</v>
          </cell>
          <cell r="BK1">
            <v>15521.793128656898</v>
          </cell>
          <cell r="BL1">
            <v>12536.831424231645</v>
          </cell>
          <cell r="BM1">
            <v>10060.345009154667</v>
          </cell>
          <cell r="BN1">
            <v>8017.4640024858427</v>
          </cell>
          <cell r="BO1">
            <v>6343.8018464011275</v>
          </cell>
          <cell r="BP1">
            <v>4984.232809261639</v>
          </cell>
          <cell r="BQ1">
            <v>3890.1232657458686</v>
          </cell>
          <cell r="BR1">
            <v>3017.2424398098037</v>
          </cell>
          <cell r="BS1">
            <v>2325.9272175592364</v>
          </cell>
          <cell r="BT1">
            <v>1782.4910547162697</v>
          </cell>
          <cell r="BU1">
            <v>1358.4844297221073</v>
          </cell>
          <cell r="BV1">
            <v>1029.1731458853446</v>
          </cell>
          <cell r="BW1">
            <v>774.08239841985267</v>
          </cell>
          <cell r="BX1">
            <v>577.6226666286085</v>
          </cell>
          <cell r="BY1">
            <v>427.55400402212092</v>
          </cell>
          <cell r="BZ1">
            <v>313.86330571219492</v>
          </cell>
          <cell r="CA1">
            <v>228.32948312912617</v>
          </cell>
          <cell r="CB1">
            <v>164.38702254506379</v>
          </cell>
        </row>
        <row r="5">
          <cell r="I5" t="str">
            <v>VABF A CONC PROF</v>
          </cell>
          <cell r="J5">
            <v>1427738.9628010693</v>
          </cell>
          <cell r="K5">
            <v>1672082.4757642071</v>
          </cell>
          <cell r="L5">
            <v>1710709.9752329898</v>
          </cell>
          <cell r="M5">
            <v>1829567.9057902992</v>
          </cell>
          <cell r="N5">
            <v>1839682.0018401821</v>
          </cell>
          <cell r="O5">
            <v>1927731.9076165084</v>
          </cell>
          <cell r="P5">
            <v>1896580.274394756</v>
          </cell>
          <cell r="Q5">
            <v>1819283.5395291098</v>
          </cell>
          <cell r="R5">
            <v>1721894.6360878418</v>
          </cell>
          <cell r="S5">
            <v>1638238.641926904</v>
          </cell>
          <cell r="T5">
            <v>1530199.2000973867</v>
          </cell>
          <cell r="U5">
            <v>1445500.4012976408</v>
          </cell>
          <cell r="V5">
            <v>1475028.4036948488</v>
          </cell>
          <cell r="W5">
            <v>1393738.198407081</v>
          </cell>
          <cell r="X5">
            <v>1376077.7520898834</v>
          </cell>
          <cell r="Y5">
            <v>1306352.8495353574</v>
          </cell>
          <cell r="Z5">
            <v>1238699.2846265447</v>
          </cell>
          <cell r="AA5">
            <v>1186996.6126847533</v>
          </cell>
          <cell r="AB5">
            <v>1119818.7528381704</v>
          </cell>
          <cell r="AC5">
            <v>1048996.7325763251</v>
          </cell>
          <cell r="AD5">
            <v>980008.47832880972</v>
          </cell>
          <cell r="AE5">
            <v>915915.73251064436</v>
          </cell>
          <cell r="AF5">
            <v>872987.73162331677</v>
          </cell>
          <cell r="AG5">
            <v>821698.21236119501</v>
          </cell>
          <cell r="AH5">
            <v>761333.4932499273</v>
          </cell>
          <cell r="AI5">
            <v>701604.93193737487</v>
          </cell>
          <cell r="AJ5">
            <v>659023.16440672951</v>
          </cell>
          <cell r="AK5">
            <v>605194.07100067928</v>
          </cell>
          <cell r="AL5">
            <v>553501.17021644884</v>
          </cell>
          <cell r="AM5">
            <v>504962.56146899093</v>
          </cell>
          <cell r="AN5">
            <v>456439.62733060651</v>
          </cell>
          <cell r="AO5">
            <v>411300.63818251697</v>
          </cell>
          <cell r="AP5">
            <v>369416.6708622516</v>
          </cell>
          <cell r="AQ5">
            <v>330665.93346540391</v>
          </cell>
          <cell r="AR5">
            <v>295821.50034627819</v>
          </cell>
          <cell r="AS5">
            <v>262901.85243892123</v>
          </cell>
          <cell r="AT5">
            <v>232736.49073086871</v>
          </cell>
          <cell r="AU5">
            <v>205193.79998705885</v>
          </cell>
          <cell r="AV5">
            <v>180140.35044343572</v>
          </cell>
          <cell r="AW5">
            <v>157441.61376599327</v>
          </cell>
          <cell r="AX5">
            <v>136963.90623763899</v>
          </cell>
          <cell r="AY5">
            <v>118571.8301926275</v>
          </cell>
          <cell r="AZ5">
            <v>102131.77087008317</v>
          </cell>
          <cell r="BA5">
            <v>87511.704376153066</v>
          </cell>
          <cell r="BB5">
            <v>74580.024479528103</v>
          </cell>
          <cell r="BC5">
            <v>63206.610842732625</v>
          </cell>
          <cell r="BD5">
            <v>53265.250715682829</v>
          </cell>
          <cell r="BE5">
            <v>44632.596019767785</v>
          </cell>
          <cell r="BF5">
            <v>37187.791066627549</v>
          </cell>
          <cell r="BG5">
            <v>30812.949684600877</v>
          </cell>
          <cell r="BH5">
            <v>25395.70720706139</v>
          </cell>
          <cell r="BI5">
            <v>20827.906817138704</v>
          </cell>
          <cell r="BJ5">
            <v>17004.807134411778</v>
          </cell>
          <cell r="BK5">
            <v>13827.925581408976</v>
          </cell>
          <cell r="BL5">
            <v>11205.335479832394</v>
          </cell>
          <cell r="BM5">
            <v>9050.4448608927069</v>
          </cell>
          <cell r="BN5">
            <v>7283.0488990522535</v>
          </cell>
          <cell r="BO5">
            <v>5833.4879247783356</v>
          </cell>
          <cell r="BP5">
            <v>4646.1102422599251</v>
          </cell>
          <cell r="BQ5">
            <v>3678.0080821582283</v>
          </cell>
          <cell r="BR5">
            <v>2893.2496708042322</v>
          </cell>
          <cell r="BS5">
            <v>2259.7465530396526</v>
          </cell>
          <cell r="BT5">
            <v>1750.3825634952946</v>
          </cell>
          <cell r="BU5">
            <v>1342.8771845838639</v>
          </cell>
          <cell r="BV5">
            <v>1018.9498643172057</v>
          </cell>
          <cell r="BW5">
            <v>763.40013028601072</v>
          </cell>
          <cell r="BX5">
            <v>563.5409169068779</v>
          </cell>
          <cell r="BY5">
            <v>408.71588250049297</v>
          </cell>
          <cell r="BZ5">
            <v>290.23037047815791</v>
          </cell>
          <cell r="CA5">
            <v>200.9995936963563</v>
          </cell>
          <cell r="CB5">
            <v>135.02706615215408</v>
          </cell>
        </row>
        <row r="6">
          <cell r="I6" t="str">
            <v>VABF A CONC ESP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</row>
      </sheetData>
      <sheetData sheetId="28">
        <row r="1">
          <cell r="I1" t="str">
            <v>VABF AP PROG</v>
          </cell>
          <cell r="J1">
            <v>5684670.5752220955</v>
          </cell>
          <cell r="K1">
            <v>5334976.6941350214</v>
          </cell>
          <cell r="L1">
            <v>4999474.3638286553</v>
          </cell>
          <cell r="M1">
            <v>4678433.4809240382</v>
          </cell>
          <cell r="N1">
            <v>4371874.8373306729</v>
          </cell>
          <cell r="O1">
            <v>4079615.3329181741</v>
          </cell>
          <cell r="P1">
            <v>3801280.869120169</v>
          </cell>
          <cell r="Q1">
            <v>3536352.4450195283</v>
          </cell>
          <cell r="R1">
            <v>3284215.6780607305</v>
          </cell>
          <cell r="S1">
            <v>3044316.3397244713</v>
          </cell>
          <cell r="T1">
            <v>2816219.4344046684</v>
          </cell>
          <cell r="U1">
            <v>2599546.7571523553</v>
          </cell>
          <cell r="V1">
            <v>2393963.0581474965</v>
          </cell>
          <cell r="W1">
            <v>2199200.560094662</v>
          </cell>
          <cell r="X1">
            <v>2015024.157536702</v>
          </cell>
          <cell r="Y1">
            <v>1841186.0283103029</v>
          </cell>
          <cell r="Z1">
            <v>1677442.6301242327</v>
          </cell>
          <cell r="AA1">
            <v>1523568.8512617811</v>
          </cell>
          <cell r="AB1">
            <v>1379338.5522022736</v>
          </cell>
          <cell r="AC1">
            <v>1244508.5226033544</v>
          </cell>
          <cell r="AD1">
            <v>1118841.6022529786</v>
          </cell>
          <cell r="AE1">
            <v>1002087.8088058478</v>
          </cell>
          <cell r="AF1">
            <v>893970.25341318152</v>
          </cell>
          <cell r="AG1">
            <v>794208.03783463803</v>
          </cell>
          <cell r="AH1">
            <v>702526.64385567536</v>
          </cell>
          <cell r="AI1">
            <v>618617.85701771243</v>
          </cell>
          <cell r="AJ1">
            <v>542153.13286407257</v>
          </cell>
          <cell r="AK1">
            <v>472778.92833979265</v>
          </cell>
          <cell r="AL1">
            <v>410131.54139676015</v>
          </cell>
          <cell r="AM1">
            <v>353839.13898699527</v>
          </cell>
          <cell r="AN1">
            <v>303514.91670405428</v>
          </cell>
          <cell r="AO1">
            <v>258759.12380593852</v>
          </cell>
          <cell r="AP1">
            <v>219176.81170206019</v>
          </cell>
          <cell r="AQ1">
            <v>184393.72171634188</v>
          </cell>
          <cell r="AR1">
            <v>154037.64566455362</v>
          </cell>
          <cell r="AS1">
            <v>127737.03844959819</v>
          </cell>
          <cell r="AT1">
            <v>105117.46014797298</v>
          </cell>
          <cell r="AU1">
            <v>85810.149790538024</v>
          </cell>
          <cell r="AV1">
            <v>69459.624231197755</v>
          </cell>
          <cell r="AW1">
            <v>55731.200853468363</v>
          </cell>
          <cell r="AX1">
            <v>44315.760756663127</v>
          </cell>
          <cell r="AY1">
            <v>34919.349853582338</v>
          </cell>
          <cell r="AZ1">
            <v>27266.197517068369</v>
          </cell>
          <cell r="BA1">
            <v>21102.126952378636</v>
          </cell>
          <cell r="BB1">
            <v>16190.959551743932</v>
          </cell>
          <cell r="BC1">
            <v>12319.577854831216</v>
          </cell>
          <cell r="BD1">
            <v>9304.1748932739883</v>
          </cell>
          <cell r="BE1">
            <v>6983.2278341441815</v>
          </cell>
          <cell r="BF1">
            <v>5212.9461930905672</v>
          </cell>
          <cell r="BG1">
            <v>3875.4083516443807</v>
          </cell>
          <cell r="BH1">
            <v>2873.3801961351401</v>
          </cell>
          <cell r="BI1">
            <v>2124.1279474716803</v>
          </cell>
          <cell r="BJ1">
            <v>1564.1512071312934</v>
          </cell>
          <cell r="BK1">
            <v>1147.924726202815</v>
          </cell>
          <cell r="BL1">
            <v>840.51477930398028</v>
          </cell>
          <cell r="BM1">
            <v>614.65259652856412</v>
          </cell>
          <cell r="BN1">
            <v>448.63005103138363</v>
          </cell>
          <cell r="BO1">
            <v>326.07064630811874</v>
          </cell>
          <cell r="BP1">
            <v>235.6223032171122</v>
          </cell>
          <cell r="BQ1">
            <v>169.19781592418187</v>
          </cell>
          <cell r="BR1">
            <v>120.20027181150314</v>
          </cell>
          <cell r="BS1">
            <v>83.671556967320385</v>
          </cell>
          <cell r="BT1">
            <v>56.555484333015578</v>
          </cell>
          <cell r="BU1">
            <v>36.734781627221892</v>
          </cell>
          <cell r="BV1">
            <v>22.659026296335576</v>
          </cell>
          <cell r="BW1">
            <v>12.944980726035734</v>
          </cell>
          <cell r="BX1">
            <v>6.5130705787700425</v>
          </cell>
          <cell r="BY1">
            <v>2.6621313520797467</v>
          </cell>
          <cell r="BZ1">
            <v>0.75864450999531552</v>
          </cell>
          <cell r="CA1">
            <v>0.10821193994797115</v>
          </cell>
          <cell r="CB1">
            <v>3.857424364253648E-3</v>
          </cell>
        </row>
        <row r="5">
          <cell r="I5" t="str">
            <v>VABF PROF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</row>
        <row r="6">
          <cell r="I6" t="str">
            <v>VABF ESP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</row>
        <row r="7">
          <cell r="I7" t="str">
            <v>VABF AIN</v>
          </cell>
          <cell r="J7">
            <v>294549.0984165963</v>
          </cell>
          <cell r="K7">
            <v>278137.57946748298</v>
          </cell>
          <cell r="L7">
            <v>262370.02627851581</v>
          </cell>
          <cell r="M7">
            <v>247205.99227948277</v>
          </cell>
          <cell r="N7">
            <v>232609.33702339028</v>
          </cell>
          <cell r="O7">
            <v>218547.68659556733</v>
          </cell>
          <cell r="P7">
            <v>204993.01284756648</v>
          </cell>
          <cell r="Q7">
            <v>191923.17715716752</v>
          </cell>
          <cell r="R7">
            <v>179324.52085894338</v>
          </cell>
          <cell r="S7">
            <v>167186.75370640415</v>
          </cell>
          <cell r="T7">
            <v>155502.05653537472</v>
          </cell>
          <cell r="U7">
            <v>144265.91509138598</v>
          </cell>
          <cell r="V7">
            <v>133478.57873044055</v>
          </cell>
          <cell r="W7">
            <v>123140.87976773054</v>
          </cell>
          <cell r="X7">
            <v>113254.48434567485</v>
          </cell>
          <cell r="Y7">
            <v>103825.36374502786</v>
          </cell>
          <cell r="Z7">
            <v>94857.253469723102</v>
          </cell>
          <cell r="AA7">
            <v>86353.406425010515</v>
          </cell>
          <cell r="AB7">
            <v>78319.238796863705</v>
          </cell>
          <cell r="AC7">
            <v>70757.930303509973</v>
          </cell>
          <cell r="AD7">
            <v>63669.854717660273</v>
          </cell>
          <cell r="AE7">
            <v>56927.501481925319</v>
          </cell>
          <cell r="AF7">
            <v>50806.240217482104</v>
          </cell>
          <cell r="AG7">
            <v>44805.070857941108</v>
          </cell>
          <cell r="AH7">
            <v>39317.624552067209</v>
          </cell>
          <cell r="AI7">
            <v>34025.08293475824</v>
          </cell>
          <cell r="AJ7">
            <v>29741.598425393197</v>
          </cell>
          <cell r="AK7">
            <v>25849.501004326754</v>
          </cell>
          <cell r="AL7">
            <v>22651.451028034346</v>
          </cell>
          <cell r="AM7">
            <v>19487.152944240232</v>
          </cell>
          <cell r="AN7">
            <v>16702.124656181837</v>
          </cell>
          <cell r="AO7">
            <v>14472.748199651636</v>
          </cell>
          <cell r="AP7">
            <v>11930.429056381992</v>
          </cell>
          <cell r="AQ7">
            <v>10284.066438746413</v>
          </cell>
          <cell r="AR7">
            <v>8811.1760860980121</v>
          </cell>
          <cell r="AS7">
            <v>7167.8075451713921</v>
          </cell>
          <cell r="AT7">
            <v>5764.5438140297047</v>
          </cell>
          <cell r="AU7">
            <v>4900.6368076838744</v>
          </cell>
          <cell r="AV7">
            <v>4135.2056577375834</v>
          </cell>
          <cell r="AW7">
            <v>3383.3684994481582</v>
          </cell>
          <cell r="AX7">
            <v>2669.5727395722915</v>
          </cell>
          <cell r="AY7">
            <v>2204.4798100083303</v>
          </cell>
          <cell r="AZ7">
            <v>1799.6553605667013</v>
          </cell>
          <cell r="BA7">
            <v>1449.4133275963932</v>
          </cell>
          <cell r="BB7">
            <v>1148.8012111162286</v>
          </cell>
          <cell r="BC7">
            <v>893.46504603290964</v>
          </cell>
          <cell r="BD7">
            <v>483.81233525899404</v>
          </cell>
          <cell r="BE7">
            <v>358.04575016683401</v>
          </cell>
          <cell r="BF7">
            <v>258.13692071258259</v>
          </cell>
          <cell r="BG7">
            <v>66.424260748783837</v>
          </cell>
          <cell r="BH7">
            <v>39.738199271623863</v>
          </cell>
          <cell r="BI7">
            <v>23.030249040029631</v>
          </cell>
          <cell r="BJ7">
            <v>13.230885544764213</v>
          </cell>
          <cell r="BK7">
            <v>7.4068748532034627</v>
          </cell>
          <cell r="BL7">
            <v>3.7215856441496533</v>
          </cell>
          <cell r="BM7">
            <v>1.5211488502880062</v>
          </cell>
          <cell r="BN7">
            <v>0.4334914666232112</v>
          </cell>
          <cell r="BO7">
            <v>6.1832586852145724E-2</v>
          </cell>
          <cell r="BP7">
            <v>2.204142418507382E-3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</row>
        <row r="8">
          <cell r="I8" t="str">
            <v>VABF PEM</v>
          </cell>
          <cell r="J8">
            <v>401056.5367085039</v>
          </cell>
          <cell r="K8">
            <v>374243.39162323717</v>
          </cell>
          <cell r="L8">
            <v>348848.55738746573</v>
          </cell>
          <cell r="M8">
            <v>324816.25834932731</v>
          </cell>
          <cell r="N8">
            <v>302100.98967448348</v>
          </cell>
          <cell r="O8">
            <v>280651.21409371396</v>
          </cell>
          <cell r="P8">
            <v>260415.5978126734</v>
          </cell>
          <cell r="Q8">
            <v>241345.65082218929</v>
          </cell>
          <cell r="R8">
            <v>223397.24301095746</v>
          </cell>
          <cell r="S8">
            <v>206523.18300295589</v>
          </cell>
          <cell r="T8">
            <v>190677.36290458072</v>
          </cell>
          <cell r="U8">
            <v>175815.06601384492</v>
          </cell>
          <cell r="V8">
            <v>161905.98074200065</v>
          </cell>
          <cell r="W8">
            <v>148909.20421630843</v>
          </cell>
          <cell r="X8">
            <v>136784.48816706217</v>
          </cell>
          <cell r="Y8">
            <v>125493.90350933786</v>
          </cell>
          <cell r="Z8">
            <v>114997.49477256995</v>
          </cell>
          <cell r="AA8">
            <v>105254.19414697113</v>
          </cell>
          <cell r="AB8">
            <v>96222.434137034579</v>
          </cell>
          <cell r="AC8">
            <v>87863.480646865297</v>
          </cell>
          <cell r="AD8">
            <v>80137.545216495084</v>
          </cell>
          <cell r="AE8">
            <v>73004.311699226615</v>
          </cell>
          <cell r="AF8">
            <v>66426.890281066328</v>
          </cell>
          <cell r="AG8">
            <v>60372.108767458049</v>
          </cell>
          <cell r="AH8">
            <v>54809.418234960613</v>
          </cell>
          <cell r="AI8">
            <v>49707.874124180787</v>
          </cell>
          <cell r="AJ8">
            <v>45036.244973960929</v>
          </cell>
          <cell r="AK8">
            <v>40762.703366394533</v>
          </cell>
          <cell r="AL8">
            <v>36857.057085074404</v>
          </cell>
          <cell r="AM8">
            <v>33291.577655862042</v>
          </cell>
          <cell r="AN8">
            <v>30040.789332565593</v>
          </cell>
          <cell r="AO8">
            <v>27078.684840255573</v>
          </cell>
          <cell r="AP8">
            <v>24381.388862845131</v>
          </cell>
          <cell r="AQ8">
            <v>21929.068985468555</v>
          </cell>
          <cell r="AR8">
            <v>19703.256159162011</v>
          </cell>
          <cell r="AS8">
            <v>17686.301377748106</v>
          </cell>
          <cell r="AT8">
            <v>15860.530245937287</v>
          </cell>
          <cell r="AU8">
            <v>14209.324568714441</v>
          </cell>
          <cell r="AV8">
            <v>12715.262439897266</v>
          </cell>
          <cell r="AW8">
            <v>11361.085436007246</v>
          </cell>
          <cell r="AX8">
            <v>10132.516686375657</v>
          </cell>
          <cell r="AY8">
            <v>9019.5477157497407</v>
          </cell>
          <cell r="AZ8">
            <v>8013.8809019433356</v>
          </cell>
          <cell r="BA8">
            <v>7107.2651608050473</v>
          </cell>
          <cell r="BB8">
            <v>6291.9500571217695</v>
          </cell>
          <cell r="BC8">
            <v>5559.8140478461273</v>
          </cell>
          <cell r="BD8">
            <v>4902.3065481277981</v>
          </cell>
          <cell r="BE8">
            <v>4311.4376194966471</v>
          </cell>
          <cell r="BF8">
            <v>3781.0463852169146</v>
          </cell>
          <cell r="BG8">
            <v>3305.9884285552848</v>
          </cell>
          <cell r="BH8">
            <v>2881.7509427936266</v>
          </cell>
          <cell r="BI8">
            <v>2504.3913672852686</v>
          </cell>
          <cell r="BJ8">
            <v>2170.3143089898308</v>
          </cell>
          <cell r="BK8">
            <v>1876.1833853712506</v>
          </cell>
          <cell r="BL8">
            <v>1618.6360631099185</v>
          </cell>
          <cell r="BM8">
            <v>1394.1669911701313</v>
          </cell>
          <cell r="BN8">
            <v>1199.0577976202858</v>
          </cell>
          <cell r="BO8">
            <v>1029.4612610022823</v>
          </cell>
          <cell r="BP8">
            <v>881.97862445266469</v>
          </cell>
          <cell r="BQ8">
            <v>754.09977024731222</v>
          </cell>
          <cell r="BR8">
            <v>643.79505995891247</v>
          </cell>
          <cell r="BS8">
            <v>549.07259047008745</v>
          </cell>
          <cell r="BT8">
            <v>467.93038106122532</v>
          </cell>
          <cell r="BU8">
            <v>398.56809017978429</v>
          </cell>
          <cell r="BV8">
            <v>339.45911160444712</v>
          </cell>
          <cell r="BW8">
            <v>289.17507497773261</v>
          </cell>
          <cell r="BX8">
            <v>246.358441175759</v>
          </cell>
          <cell r="BY8">
            <v>209.8940365518678</v>
          </cell>
          <cell r="BZ8">
            <v>178.81670279957584</v>
          </cell>
          <cell r="CA8">
            <v>152.26455670929118</v>
          </cell>
          <cell r="CB8">
            <v>129.55649586575032</v>
          </cell>
        </row>
        <row r="21">
          <cell r="A21">
            <v>2021</v>
          </cell>
          <cell r="B21">
            <v>2</v>
          </cell>
        </row>
        <row r="22">
          <cell r="A22">
            <v>2022</v>
          </cell>
          <cell r="B22">
            <v>3</v>
          </cell>
        </row>
        <row r="23">
          <cell r="A23">
            <v>2023</v>
          </cell>
          <cell r="B23">
            <v>4</v>
          </cell>
        </row>
        <row r="24">
          <cell r="A24">
            <v>2024</v>
          </cell>
          <cell r="B24">
            <v>5</v>
          </cell>
        </row>
        <row r="25">
          <cell r="A25">
            <v>2025</v>
          </cell>
          <cell r="B25">
            <v>6</v>
          </cell>
        </row>
        <row r="26">
          <cell r="A26">
            <v>2026</v>
          </cell>
          <cell r="B26">
            <v>7</v>
          </cell>
        </row>
        <row r="27">
          <cell r="A27">
            <v>2027</v>
          </cell>
          <cell r="B27">
            <v>8</v>
          </cell>
        </row>
        <row r="28">
          <cell r="A28">
            <v>2028</v>
          </cell>
          <cell r="B28">
            <v>9</v>
          </cell>
        </row>
        <row r="29">
          <cell r="A29">
            <v>2029</v>
          </cell>
          <cell r="B29">
            <v>10</v>
          </cell>
        </row>
        <row r="30">
          <cell r="A30">
            <v>2030</v>
          </cell>
          <cell r="B30">
            <v>11</v>
          </cell>
        </row>
        <row r="31">
          <cell r="A31">
            <v>2031</v>
          </cell>
          <cell r="B31">
            <v>12</v>
          </cell>
        </row>
        <row r="32">
          <cell r="A32">
            <v>2032</v>
          </cell>
          <cell r="B32">
            <v>13</v>
          </cell>
        </row>
        <row r="33">
          <cell r="A33">
            <v>2033</v>
          </cell>
          <cell r="B33">
            <v>14</v>
          </cell>
        </row>
        <row r="34">
          <cell r="A34">
            <v>2034</v>
          </cell>
          <cell r="B34">
            <v>15</v>
          </cell>
        </row>
        <row r="35">
          <cell r="A35">
            <v>2035</v>
          </cell>
          <cell r="B35">
            <v>16</v>
          </cell>
        </row>
        <row r="36">
          <cell r="A36">
            <v>2036</v>
          </cell>
          <cell r="B36">
            <v>17</v>
          </cell>
        </row>
        <row r="37">
          <cell r="A37">
            <v>2037</v>
          </cell>
          <cell r="B37">
            <v>18</v>
          </cell>
        </row>
        <row r="38">
          <cell r="A38">
            <v>2038</v>
          </cell>
          <cell r="B38">
            <v>19</v>
          </cell>
        </row>
        <row r="39">
          <cell r="A39">
            <v>2039</v>
          </cell>
          <cell r="B39">
            <v>20</v>
          </cell>
        </row>
        <row r="40">
          <cell r="A40">
            <v>2040</v>
          </cell>
          <cell r="B40">
            <v>21</v>
          </cell>
        </row>
        <row r="41">
          <cell r="A41">
            <v>2041</v>
          </cell>
          <cell r="B41">
            <v>22</v>
          </cell>
        </row>
        <row r="42">
          <cell r="A42">
            <v>2042</v>
          </cell>
          <cell r="B42">
            <v>23</v>
          </cell>
        </row>
        <row r="43">
          <cell r="A43">
            <v>2043</v>
          </cell>
          <cell r="B43">
            <v>24</v>
          </cell>
        </row>
        <row r="44">
          <cell r="A44">
            <v>2044</v>
          </cell>
          <cell r="B44">
            <v>25</v>
          </cell>
        </row>
        <row r="45">
          <cell r="A45">
            <v>2045</v>
          </cell>
          <cell r="B45">
            <v>26</v>
          </cell>
        </row>
        <row r="46">
          <cell r="A46">
            <v>2046</v>
          </cell>
          <cell r="B46">
            <v>27</v>
          </cell>
        </row>
        <row r="47">
          <cell r="A47">
            <v>2047</v>
          </cell>
          <cell r="B47">
            <v>28</v>
          </cell>
        </row>
        <row r="48">
          <cell r="A48">
            <v>2048</v>
          </cell>
          <cell r="B48">
            <v>29</v>
          </cell>
        </row>
        <row r="49">
          <cell r="A49">
            <v>2049</v>
          </cell>
          <cell r="B49">
            <v>30</v>
          </cell>
        </row>
        <row r="50">
          <cell r="A50">
            <v>2050</v>
          </cell>
          <cell r="B50">
            <v>31</v>
          </cell>
        </row>
        <row r="51">
          <cell r="A51">
            <v>2051</v>
          </cell>
          <cell r="B51">
            <v>32</v>
          </cell>
        </row>
        <row r="52">
          <cell r="A52">
            <v>2052</v>
          </cell>
          <cell r="B52">
            <v>33</v>
          </cell>
        </row>
        <row r="53">
          <cell r="A53">
            <v>2053</v>
          </cell>
          <cell r="B53">
            <v>34</v>
          </cell>
        </row>
        <row r="54">
          <cell r="A54">
            <v>2054</v>
          </cell>
          <cell r="B54">
            <v>35</v>
          </cell>
        </row>
        <row r="55">
          <cell r="A55">
            <v>2055</v>
          </cell>
          <cell r="B55">
            <v>36</v>
          </cell>
        </row>
        <row r="56">
          <cell r="A56">
            <v>2056</v>
          </cell>
          <cell r="B56">
            <v>37</v>
          </cell>
        </row>
        <row r="57">
          <cell r="A57">
            <v>2057</v>
          </cell>
          <cell r="B57">
            <v>38</v>
          </cell>
        </row>
        <row r="58">
          <cell r="A58">
            <v>2058</v>
          </cell>
          <cell r="B58">
            <v>39</v>
          </cell>
        </row>
        <row r="59">
          <cell r="A59">
            <v>2059</v>
          </cell>
          <cell r="B59">
            <v>40</v>
          </cell>
        </row>
        <row r="60">
          <cell r="A60">
            <v>2060</v>
          </cell>
          <cell r="B60">
            <v>41</v>
          </cell>
        </row>
        <row r="61">
          <cell r="A61">
            <v>2061</v>
          </cell>
          <cell r="B61">
            <v>42</v>
          </cell>
        </row>
        <row r="62">
          <cell r="A62">
            <v>2062</v>
          </cell>
          <cell r="B62">
            <v>43</v>
          </cell>
        </row>
        <row r="63">
          <cell r="A63">
            <v>2063</v>
          </cell>
          <cell r="B63">
            <v>44</v>
          </cell>
        </row>
        <row r="64">
          <cell r="A64">
            <v>2064</v>
          </cell>
          <cell r="B64">
            <v>45</v>
          </cell>
        </row>
        <row r="65">
          <cell r="A65">
            <v>2065</v>
          </cell>
          <cell r="B65">
            <v>46</v>
          </cell>
        </row>
        <row r="66">
          <cell r="A66">
            <v>2066</v>
          </cell>
          <cell r="B66">
            <v>47</v>
          </cell>
        </row>
        <row r="67">
          <cell r="A67">
            <v>2067</v>
          </cell>
          <cell r="B67">
            <v>48</v>
          </cell>
        </row>
        <row r="68">
          <cell r="A68">
            <v>2068</v>
          </cell>
          <cell r="B68">
            <v>49</v>
          </cell>
        </row>
        <row r="69">
          <cell r="A69">
            <v>2069</v>
          </cell>
          <cell r="B69">
            <v>50</v>
          </cell>
        </row>
        <row r="70">
          <cell r="A70">
            <v>2070</v>
          </cell>
          <cell r="B70">
            <v>51</v>
          </cell>
        </row>
        <row r="71">
          <cell r="A71">
            <v>2071</v>
          </cell>
          <cell r="B71">
            <v>52</v>
          </cell>
        </row>
        <row r="72">
          <cell r="A72">
            <v>2072</v>
          </cell>
          <cell r="B72">
            <v>53</v>
          </cell>
        </row>
        <row r="73">
          <cell r="A73">
            <v>2073</v>
          </cell>
          <cell r="B73">
            <v>54</v>
          </cell>
        </row>
        <row r="74">
          <cell r="A74">
            <v>2074</v>
          </cell>
          <cell r="B74">
            <v>55</v>
          </cell>
        </row>
        <row r="75">
          <cell r="A75">
            <v>2075</v>
          </cell>
          <cell r="B75">
            <v>56</v>
          </cell>
        </row>
        <row r="76">
          <cell r="A76">
            <v>2076</v>
          </cell>
          <cell r="B76">
            <v>57</v>
          </cell>
        </row>
        <row r="77">
          <cell r="A77">
            <v>2077</v>
          </cell>
          <cell r="B77">
            <v>58</v>
          </cell>
        </row>
        <row r="78">
          <cell r="A78">
            <v>2078</v>
          </cell>
          <cell r="B78">
            <v>59</v>
          </cell>
        </row>
        <row r="79">
          <cell r="A79">
            <v>2079</v>
          </cell>
          <cell r="B79">
            <v>60</v>
          </cell>
        </row>
        <row r="80">
          <cell r="A80">
            <v>2080</v>
          </cell>
          <cell r="B80">
            <v>61</v>
          </cell>
        </row>
        <row r="81">
          <cell r="A81">
            <v>2081</v>
          </cell>
          <cell r="B81">
            <v>62</v>
          </cell>
        </row>
        <row r="82">
          <cell r="A82">
            <v>2082</v>
          </cell>
          <cell r="B82">
            <v>63</v>
          </cell>
        </row>
        <row r="83">
          <cell r="A83">
            <v>2083</v>
          </cell>
          <cell r="B83">
            <v>64</v>
          </cell>
        </row>
        <row r="84">
          <cell r="A84">
            <v>2084</v>
          </cell>
          <cell r="B84">
            <v>65</v>
          </cell>
        </row>
        <row r="85">
          <cell r="A85">
            <v>2085</v>
          </cell>
          <cell r="B85">
            <v>66</v>
          </cell>
        </row>
        <row r="86">
          <cell r="A86">
            <v>2086</v>
          </cell>
          <cell r="B86">
            <v>67</v>
          </cell>
        </row>
        <row r="87">
          <cell r="A87">
            <v>2087</v>
          </cell>
          <cell r="B87">
            <v>68</v>
          </cell>
        </row>
        <row r="88">
          <cell r="A88">
            <v>2088</v>
          </cell>
          <cell r="B88">
            <v>69</v>
          </cell>
        </row>
        <row r="89">
          <cell r="A89">
            <v>2089</v>
          </cell>
          <cell r="B89">
            <v>70</v>
          </cell>
        </row>
        <row r="90">
          <cell r="A90">
            <v>2090</v>
          </cell>
          <cell r="B90">
            <v>71</v>
          </cell>
        </row>
        <row r="91">
          <cell r="A91">
            <v>2091</v>
          </cell>
          <cell r="B91">
            <v>72</v>
          </cell>
        </row>
      </sheetData>
      <sheetData sheetId="29"/>
      <sheetData sheetId="30"/>
      <sheetData sheetId="31"/>
      <sheetData sheetId="32">
        <row r="1">
          <cell r="A1" t="str">
            <v>valor</v>
          </cell>
          <cell r="D1">
            <v>92.73</v>
          </cell>
          <cell r="G1">
            <v>92.73</v>
          </cell>
          <cell r="J1">
            <v>92.73</v>
          </cell>
          <cell r="M1">
            <v>92.73</v>
          </cell>
          <cell r="P1">
            <v>92.73</v>
          </cell>
          <cell r="S1">
            <v>92.73</v>
          </cell>
          <cell r="V1">
            <v>92.73</v>
          </cell>
          <cell r="Y1">
            <v>92.73</v>
          </cell>
          <cell r="AB1">
            <v>92.73</v>
          </cell>
          <cell r="AE1">
            <v>92.73</v>
          </cell>
          <cell r="AH1">
            <v>92.73</v>
          </cell>
          <cell r="AK1">
            <v>92.73</v>
          </cell>
          <cell r="AN1">
            <v>92.73</v>
          </cell>
          <cell r="AQ1">
            <v>92.73</v>
          </cell>
          <cell r="AT1">
            <v>92.73</v>
          </cell>
          <cell r="AW1">
            <v>92.73</v>
          </cell>
          <cell r="AZ1">
            <v>92.73</v>
          </cell>
          <cell r="BC1">
            <v>92.73</v>
          </cell>
          <cell r="BF1">
            <v>92.73</v>
          </cell>
          <cell r="BI1">
            <v>92.73</v>
          </cell>
          <cell r="BL1">
            <v>92.73</v>
          </cell>
          <cell r="BO1">
            <v>92.73</v>
          </cell>
          <cell r="BR1">
            <v>92.73</v>
          </cell>
          <cell r="BU1">
            <v>92.73</v>
          </cell>
          <cell r="BX1">
            <v>92.73</v>
          </cell>
          <cell r="CA1">
            <v>92.73</v>
          </cell>
          <cell r="CD1">
            <v>92.73</v>
          </cell>
          <cell r="CG1">
            <v>92.73</v>
          </cell>
          <cell r="CJ1">
            <v>92.73</v>
          </cell>
          <cell r="CM1">
            <v>92.73</v>
          </cell>
          <cell r="CP1">
            <v>92.73</v>
          </cell>
          <cell r="CS1">
            <v>92.73</v>
          </cell>
          <cell r="CV1">
            <v>92.73</v>
          </cell>
          <cell r="CY1">
            <v>92.73</v>
          </cell>
          <cell r="DB1">
            <v>92.73</v>
          </cell>
          <cell r="DE1">
            <v>92.73</v>
          </cell>
          <cell r="DH1">
            <v>92.73</v>
          </cell>
          <cell r="DK1">
            <v>92.73</v>
          </cell>
          <cell r="DN1">
            <v>92.73</v>
          </cell>
          <cell r="DQ1">
            <v>92.73</v>
          </cell>
          <cell r="DT1">
            <v>92.73</v>
          </cell>
          <cell r="DW1">
            <v>92.73</v>
          </cell>
          <cell r="DZ1">
            <v>92.73</v>
          </cell>
          <cell r="EC1">
            <v>92.73</v>
          </cell>
          <cell r="EF1">
            <v>92.73</v>
          </cell>
          <cell r="EI1">
            <v>92.73</v>
          </cell>
          <cell r="EL1">
            <v>92.73</v>
          </cell>
          <cell r="EO1">
            <v>92.73</v>
          </cell>
          <cell r="ER1">
            <v>92.73</v>
          </cell>
          <cell r="EU1">
            <v>92.73</v>
          </cell>
          <cell r="EX1">
            <v>92.73</v>
          </cell>
          <cell r="FA1">
            <v>92.73</v>
          </cell>
          <cell r="FD1">
            <v>92.73</v>
          </cell>
          <cell r="FG1">
            <v>92.73</v>
          </cell>
          <cell r="FJ1">
            <v>92.73</v>
          </cell>
          <cell r="FM1">
            <v>92.73</v>
          </cell>
          <cell r="FP1">
            <v>92.73</v>
          </cell>
          <cell r="FS1">
            <v>92.73</v>
          </cell>
          <cell r="FV1">
            <v>92.73</v>
          </cell>
          <cell r="FY1">
            <v>0</v>
          </cell>
          <cell r="GB1">
            <v>0</v>
          </cell>
          <cell r="GE1">
            <v>0</v>
          </cell>
          <cell r="GH1">
            <v>0</v>
          </cell>
          <cell r="GK1">
            <v>0</v>
          </cell>
          <cell r="GN1">
            <v>0</v>
          </cell>
          <cell r="GQ1">
            <v>0</v>
          </cell>
          <cell r="GT1">
            <v>0</v>
          </cell>
          <cell r="GW1">
            <v>0</v>
          </cell>
          <cell r="GZ1">
            <v>0</v>
          </cell>
          <cell r="HC1">
            <v>0</v>
          </cell>
          <cell r="HF1">
            <v>0</v>
          </cell>
          <cell r="HI1">
            <v>0</v>
          </cell>
          <cell r="HL1">
            <v>0</v>
          </cell>
          <cell r="HO1">
            <v>0</v>
          </cell>
          <cell r="HR1">
            <v>0</v>
          </cell>
          <cell r="HU1">
            <v>0</v>
          </cell>
        </row>
      </sheetData>
      <sheetData sheetId="33"/>
      <sheetData sheetId="34"/>
      <sheetData sheetId="35"/>
      <sheetData sheetId="36">
        <row r="1">
          <cell r="AC1">
            <v>72721033.170000002</v>
          </cell>
        </row>
      </sheetData>
      <sheetData sheetId="37">
        <row r="1">
          <cell r="V1">
            <v>1068009.7100000002</v>
          </cell>
        </row>
      </sheetData>
      <sheetData sheetId="38">
        <row r="1">
          <cell r="N1">
            <v>4424965.16</v>
          </cell>
        </row>
      </sheetData>
      <sheetData sheetId="39">
        <row r="1">
          <cell r="B1" t="str">
            <v>valor</v>
          </cell>
          <cell r="E1">
            <v>0</v>
          </cell>
          <cell r="H1">
            <v>0</v>
          </cell>
          <cell r="K1">
            <v>0</v>
          </cell>
          <cell r="N1">
            <v>0</v>
          </cell>
          <cell r="Q1">
            <v>0</v>
          </cell>
          <cell r="T1">
            <v>0</v>
          </cell>
          <cell r="W1">
            <v>0</v>
          </cell>
          <cell r="Z1">
            <v>0</v>
          </cell>
          <cell r="AC1">
            <v>0</v>
          </cell>
          <cell r="AF1">
            <v>0</v>
          </cell>
          <cell r="AI1">
            <v>0</v>
          </cell>
          <cell r="AL1">
            <v>0</v>
          </cell>
          <cell r="AO1">
            <v>0</v>
          </cell>
          <cell r="AR1">
            <v>0</v>
          </cell>
          <cell r="AU1">
            <v>0</v>
          </cell>
          <cell r="AX1">
            <v>0</v>
          </cell>
          <cell r="BA1">
            <v>0</v>
          </cell>
          <cell r="BD1">
            <v>0</v>
          </cell>
          <cell r="BG1">
            <v>0</v>
          </cell>
          <cell r="BJ1">
            <v>0</v>
          </cell>
          <cell r="BM1">
            <v>0</v>
          </cell>
          <cell r="BP1">
            <v>0</v>
          </cell>
          <cell r="BS1">
            <v>0</v>
          </cell>
          <cell r="BV1">
            <v>0</v>
          </cell>
          <cell r="BY1">
            <v>0</v>
          </cell>
          <cell r="CB1">
            <v>0</v>
          </cell>
          <cell r="CE1">
            <v>0</v>
          </cell>
          <cell r="CH1">
            <v>0</v>
          </cell>
          <cell r="CK1">
            <v>0</v>
          </cell>
          <cell r="CN1">
            <v>0</v>
          </cell>
          <cell r="CQ1">
            <v>0</v>
          </cell>
          <cell r="CT1">
            <v>0</v>
          </cell>
          <cell r="CW1">
            <v>0</v>
          </cell>
          <cell r="CZ1">
            <v>0</v>
          </cell>
          <cell r="DC1">
            <v>0</v>
          </cell>
          <cell r="DF1">
            <v>0</v>
          </cell>
          <cell r="DI1">
            <v>0</v>
          </cell>
          <cell r="DL1">
            <v>0</v>
          </cell>
          <cell r="DO1">
            <v>0</v>
          </cell>
          <cell r="DR1">
            <v>0</v>
          </cell>
          <cell r="DU1">
            <v>0</v>
          </cell>
          <cell r="DX1">
            <v>0</v>
          </cell>
          <cell r="EA1">
            <v>0</v>
          </cell>
          <cell r="ED1">
            <v>0</v>
          </cell>
          <cell r="EG1">
            <v>0</v>
          </cell>
          <cell r="EJ1">
            <v>0</v>
          </cell>
          <cell r="EM1">
            <v>0</v>
          </cell>
          <cell r="EP1">
            <v>0</v>
          </cell>
          <cell r="ES1">
            <v>0</v>
          </cell>
          <cell r="EV1">
            <v>0</v>
          </cell>
          <cell r="EY1">
            <v>0</v>
          </cell>
          <cell r="FB1">
            <v>0</v>
          </cell>
          <cell r="FE1">
            <v>0</v>
          </cell>
          <cell r="FH1">
            <v>0</v>
          </cell>
          <cell r="FK1">
            <v>0</v>
          </cell>
          <cell r="FN1">
            <v>0</v>
          </cell>
          <cell r="FQ1">
            <v>0</v>
          </cell>
          <cell r="FT1">
            <v>0</v>
          </cell>
          <cell r="FW1">
            <v>0</v>
          </cell>
          <cell r="FZ1">
            <v>0</v>
          </cell>
          <cell r="GC1">
            <v>0</v>
          </cell>
          <cell r="GF1">
            <v>0</v>
          </cell>
          <cell r="GI1">
            <v>0</v>
          </cell>
          <cell r="GL1">
            <v>0</v>
          </cell>
          <cell r="GO1">
            <v>0</v>
          </cell>
          <cell r="GR1">
            <v>0</v>
          </cell>
          <cell r="GU1">
            <v>0</v>
          </cell>
          <cell r="GX1">
            <v>0</v>
          </cell>
          <cell r="HA1">
            <v>0</v>
          </cell>
          <cell r="HD1">
            <v>0</v>
          </cell>
          <cell r="HG1">
            <v>0</v>
          </cell>
          <cell r="HJ1">
            <v>0</v>
          </cell>
          <cell r="HM1">
            <v>0</v>
          </cell>
          <cell r="HP1">
            <v>0</v>
          </cell>
          <cell r="HS1">
            <v>0</v>
          </cell>
          <cell r="HV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96"/>
  <sheetViews>
    <sheetView workbookViewId="0">
      <pane xSplit="1" ySplit="3" topLeftCell="B4" activePane="bottomRight" state="frozen"/>
      <selection sqref="A1:O1"/>
      <selection pane="topRight" sqref="A1:O1"/>
      <selection pane="bottomLeft" sqref="A1:O1"/>
      <selection pane="bottomRight" sqref="A1:O1"/>
    </sheetView>
  </sheetViews>
  <sheetFormatPr defaultRowHeight="15"/>
  <cols>
    <col min="1" max="1" width="8.140625" style="19" bestFit="1" customWidth="1"/>
    <col min="2" max="2" width="7" style="19" bestFit="1" customWidth="1"/>
    <col min="3" max="3" width="17.42578125" style="19" bestFit="1" customWidth="1"/>
    <col min="4" max="8" width="18.5703125" style="19" customWidth="1"/>
    <col min="9" max="9" width="21.42578125" style="19" customWidth="1"/>
    <col min="10" max="10" width="18.5703125" style="19" customWidth="1"/>
    <col min="11" max="11" width="21.28515625" style="19" customWidth="1"/>
    <col min="12" max="12" width="21.85546875" style="19" customWidth="1"/>
    <col min="13" max="13" width="16" style="19" customWidth="1"/>
    <col min="14" max="15" width="21.85546875" style="19" customWidth="1"/>
    <col min="16" max="16384" width="9.140625" style="3"/>
  </cols>
  <sheetData>
    <row r="1" spans="1:15" ht="15.75" customHeight="1" thickBot="1">
      <c r="A1" s="1" t="str">
        <f ca="1">[1]ano_Flx_CIVIL_PrevFinTe_GA_CNPJ!A1</f>
        <v>FLUXO ATUARIAL   -   CIVIL   -   PLANO PREVIDENCIÁRIO   -   BENEFÍCIOS AVALIADOS EM REGIME FINANCEIRO DE CAPITALIZAÇÃO   -   GERAÇÃO ATUAL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customHeight="1" thickBot="1">
      <c r="A2" s="4">
        <v>100101</v>
      </c>
      <c r="B2" s="5">
        <v>100201</v>
      </c>
      <c r="C2" s="5">
        <v>100401</v>
      </c>
      <c r="D2" s="6">
        <v>111000</v>
      </c>
      <c r="E2" s="6">
        <v>112000</v>
      </c>
      <c r="F2" s="6">
        <v>123000</v>
      </c>
      <c r="G2" s="6">
        <v>124000</v>
      </c>
      <c r="H2" s="7">
        <v>210000</v>
      </c>
      <c r="I2" s="6">
        <v>219901</v>
      </c>
      <c r="J2" s="7">
        <v>220000</v>
      </c>
      <c r="K2" s="6">
        <v>229000</v>
      </c>
      <c r="L2" s="8" t="s">
        <v>0</v>
      </c>
      <c r="M2" s="9"/>
      <c r="N2" s="8" t="s">
        <v>1</v>
      </c>
      <c r="O2" s="8" t="s">
        <v>2</v>
      </c>
    </row>
    <row r="3" spans="1:15" ht="15.75" customHeight="1" thickBot="1">
      <c r="A3" s="4" t="s">
        <v>3</v>
      </c>
      <c r="B3" s="5" t="s">
        <v>4</v>
      </c>
      <c r="C3" s="5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7" t="s">
        <v>10</v>
      </c>
      <c r="I3" s="6" t="s">
        <v>11</v>
      </c>
      <c r="J3" s="7" t="s">
        <v>12</v>
      </c>
      <c r="K3" s="6" t="s">
        <v>13</v>
      </c>
      <c r="L3" s="10"/>
      <c r="M3" s="11" t="s">
        <v>14</v>
      </c>
      <c r="N3" s="10"/>
      <c r="O3" s="10"/>
    </row>
    <row r="4" spans="1:15" ht="15.75" customHeight="1" thickBot="1">
      <c r="A4" s="12">
        <f ca="1">[1]ano_Flx_CIVIL_PrevFinTe_GA_CNPJ!A6</f>
        <v>1</v>
      </c>
      <c r="B4" s="13">
        <f ca="1">[1]ano_Flx_CIVIL_PrevFinTe_GA_CNPJ!B6</f>
        <v>2021</v>
      </c>
      <c r="C4" s="13">
        <f t="shared" ref="C4:C35" ca="1" si="0">1/(1+_R)^(A4+0.5)</f>
        <v>0.91812574495900401</v>
      </c>
      <c r="D4" s="14">
        <f ca="1">[1]ano_Flx_CIVIL_PrevFinTe_GA_CNPJ!F6</f>
        <v>774.58608000000004</v>
      </c>
      <c r="E4" s="14">
        <f ca="1">[1]ano_Flx_CIVIL_PrevFinTe_GA_CNPJ!K6</f>
        <v>0</v>
      </c>
      <c r="F4" s="14">
        <f ca="1">[1]ano_Flx_CIVIL_PrevFinTe_GA_CNPJ!AC6</f>
        <v>0</v>
      </c>
      <c r="G4" s="14">
        <f ca="1">[1]ano_Flx_CIVIL_PrevFinTe_GA_CNPJ!AH6</f>
        <v>0</v>
      </c>
      <c r="H4" s="14">
        <f ca="1">[1]ano_Flx_CIVIL_PrevFinTe_GA_CNPJ!AS6</f>
        <v>6754188.0614299998</v>
      </c>
      <c r="I4" s="14">
        <f ca="1">[1]ano_Flx_CIVIL_PrevFinTe_GA_CNPJ!AY6</f>
        <v>0</v>
      </c>
      <c r="J4" s="14">
        <f ca="1">[1]ano_Flx_CIVIL_PrevFinTe_GA_CNPJ!AZ6</f>
        <v>2088508.95004</v>
      </c>
      <c r="K4" s="14">
        <f ca="1">[1]ano_Flx_CIVIL_PrevFinTe_GA_CNPJ!BH6</f>
        <v>0</v>
      </c>
      <c r="L4" s="14">
        <f t="shared" ref="L4:L35" ca="1" si="1">J4+H4-K4-I4-SUM(D4:G4)</f>
        <v>8841922.4253899995</v>
      </c>
      <c r="M4" s="15">
        <f t="shared" ref="M4:M35" ca="1" si="2">(1+_R)^(A4-0.5)</f>
        <v>1.0288828893513586</v>
      </c>
      <c r="N4" s="14">
        <f t="shared" ref="N4:N67" ca="1" si="3">(L4/M4)*(A4-0.5)</f>
        <v>4296855.6076213084</v>
      </c>
      <c r="O4" s="14">
        <f t="shared" ref="O4:O67" ca="1" si="4">L4/M4</f>
        <v>8593711.2152426168</v>
      </c>
    </row>
    <row r="5" spans="1:15" ht="15.75" customHeight="1" thickBot="1">
      <c r="A5" s="12">
        <f ca="1">[1]ano_Flx_CIVIL_PrevFinTe_GA_CNPJ!A7</f>
        <v>2</v>
      </c>
      <c r="B5" s="13">
        <f ca="1">[1]ano_Flx_CIVIL_PrevFinTe_GA_CNPJ!B7</f>
        <v>2022</v>
      </c>
      <c r="C5" s="13">
        <f t="shared" ca="1" si="0"/>
        <v>0.86730185618647648</v>
      </c>
      <c r="D5" s="14">
        <f ca="1">[1]ano_Flx_CIVIL_PrevFinTe_GA_CNPJ!F7</f>
        <v>814.62760000000003</v>
      </c>
      <c r="E5" s="14">
        <f ca="1">[1]ano_Flx_CIVIL_PrevFinTe_GA_CNPJ!K7</f>
        <v>0</v>
      </c>
      <c r="F5" s="14">
        <f ca="1">[1]ano_Flx_CIVIL_PrevFinTe_GA_CNPJ!AC7</f>
        <v>0</v>
      </c>
      <c r="G5" s="14">
        <f ca="1">[1]ano_Flx_CIVIL_PrevFinTe_GA_CNPJ!AH7</f>
        <v>0</v>
      </c>
      <c r="H5" s="14">
        <f ca="1">[1]ano_Flx_CIVIL_PrevFinTe_GA_CNPJ!AS7</f>
        <v>6709651.6672099996</v>
      </c>
      <c r="I5" s="14">
        <f ca="1">[1]ano_Flx_CIVIL_PrevFinTe_GA_CNPJ!AY7</f>
        <v>0</v>
      </c>
      <c r="J5" s="14">
        <f ca="1">[1]ano_Flx_CIVIL_PrevFinTe_GA_CNPJ!AZ7</f>
        <v>2650434.77728</v>
      </c>
      <c r="K5" s="14">
        <f ca="1">[1]ano_Flx_CIVIL_PrevFinTe_GA_CNPJ!BH7</f>
        <v>0</v>
      </c>
      <c r="L5" s="14">
        <f t="shared" ca="1" si="1"/>
        <v>9359271.8168900013</v>
      </c>
      <c r="M5" s="15">
        <f t="shared" ca="1" si="2"/>
        <v>1.0891754266673481</v>
      </c>
      <c r="N5" s="14">
        <f t="shared" ca="1" si="3"/>
        <v>12889482.613733914</v>
      </c>
      <c r="O5" s="14">
        <f t="shared" ca="1" si="4"/>
        <v>8592988.4091559425</v>
      </c>
    </row>
    <row r="6" spans="1:15" ht="15.75" customHeight="1" thickBot="1">
      <c r="A6" s="12">
        <f ca="1">[1]ano_Flx_CIVIL_PrevFinTe_GA_CNPJ!A8</f>
        <v>3</v>
      </c>
      <c r="B6" s="13">
        <f ca="1">[1]ano_Flx_CIVIL_PrevFinTe_GA_CNPJ!B8</f>
        <v>2023</v>
      </c>
      <c r="C6" s="13">
        <f t="shared" ca="1" si="0"/>
        <v>0.81929138124549072</v>
      </c>
      <c r="D6" s="14">
        <f ca="1">[1]ano_Flx_CIVIL_PrevFinTe_GA_CNPJ!F8</f>
        <v>855.49557000000004</v>
      </c>
      <c r="E6" s="14">
        <f ca="1">[1]ano_Flx_CIVIL_PrevFinTe_GA_CNPJ!K8</f>
        <v>0</v>
      </c>
      <c r="F6" s="14">
        <f ca="1">[1]ano_Flx_CIVIL_PrevFinTe_GA_CNPJ!AC8</f>
        <v>0</v>
      </c>
      <c r="G6" s="14">
        <f ca="1">[1]ano_Flx_CIVIL_PrevFinTe_GA_CNPJ!AH8</f>
        <v>0</v>
      </c>
      <c r="H6" s="14">
        <f ca="1">[1]ano_Flx_CIVIL_PrevFinTe_GA_CNPJ!AS8</f>
        <v>6656021.0540300002</v>
      </c>
      <c r="I6" s="14">
        <f ca="1">[1]ano_Flx_CIVIL_PrevFinTe_GA_CNPJ!AY8</f>
        <v>0</v>
      </c>
      <c r="J6" s="14">
        <f ca="1">[1]ano_Flx_CIVIL_PrevFinTe_GA_CNPJ!AZ8</f>
        <v>2883231.2437399998</v>
      </c>
      <c r="K6" s="14">
        <f ca="1">[1]ano_Flx_CIVIL_PrevFinTe_GA_CNPJ!BH8</f>
        <v>0</v>
      </c>
      <c r="L6" s="14">
        <f t="shared" ca="1" si="1"/>
        <v>9538396.8022000007</v>
      </c>
      <c r="M6" s="15">
        <f t="shared" ca="1" si="2"/>
        <v>1.1530011066700547</v>
      </c>
      <c r="N6" s="14">
        <f t="shared" ca="1" si="3"/>
        <v>20681673.128978029</v>
      </c>
      <c r="O6" s="14">
        <f t="shared" ca="1" si="4"/>
        <v>8272669.2515912121</v>
      </c>
    </row>
    <row r="7" spans="1:15" ht="15.75" customHeight="1" thickBot="1">
      <c r="A7" s="12">
        <f ca="1">[1]ano_Flx_CIVIL_PrevFinTe_GA_CNPJ!A9</f>
        <v>4</v>
      </c>
      <c r="B7" s="13">
        <f ca="1">[1]ano_Flx_CIVIL_PrevFinTe_GA_CNPJ!B9</f>
        <v>2024</v>
      </c>
      <c r="C7" s="13">
        <f t="shared" ca="1" si="0"/>
        <v>0.77393858043216568</v>
      </c>
      <c r="D7" s="14">
        <f ca="1">[1]ano_Flx_CIVIL_PrevFinTe_GA_CNPJ!F9</f>
        <v>897.12918000000002</v>
      </c>
      <c r="E7" s="14">
        <f ca="1">[1]ano_Flx_CIVIL_PrevFinTe_GA_CNPJ!K9</f>
        <v>0</v>
      </c>
      <c r="F7" s="14">
        <f ca="1">[1]ano_Flx_CIVIL_PrevFinTe_GA_CNPJ!AC9</f>
        <v>0</v>
      </c>
      <c r="G7" s="14">
        <f ca="1">[1]ano_Flx_CIVIL_PrevFinTe_GA_CNPJ!AH9</f>
        <v>0</v>
      </c>
      <c r="H7" s="14">
        <f ca="1">[1]ano_Flx_CIVIL_PrevFinTe_GA_CNPJ!AS9</f>
        <v>6593647.7056799997</v>
      </c>
      <c r="I7" s="14">
        <f ca="1">[1]ano_Flx_CIVIL_PrevFinTe_GA_CNPJ!AY9</f>
        <v>0</v>
      </c>
      <c r="J7" s="14">
        <f ca="1">[1]ano_Flx_CIVIL_PrevFinTe_GA_CNPJ!AZ9</f>
        <v>4038351.1179999998</v>
      </c>
      <c r="K7" s="14">
        <f ca="1">[1]ano_Flx_CIVIL_PrevFinTe_GA_CNPJ!BH9</f>
        <v>0</v>
      </c>
      <c r="L7" s="14">
        <f t="shared" ca="1" si="1"/>
        <v>10631101.694499999</v>
      </c>
      <c r="M7" s="15">
        <f t="shared" ca="1" si="2"/>
        <v>1.22056697152092</v>
      </c>
      <c r="N7" s="14">
        <f t="shared" ca="1" si="3"/>
        <v>30484894.970068634</v>
      </c>
      <c r="O7" s="14">
        <f t="shared" ca="1" si="4"/>
        <v>8709969.9914481808</v>
      </c>
    </row>
    <row r="8" spans="1:15" ht="15.75" customHeight="1" thickBot="1">
      <c r="A8" s="12">
        <f ca="1">[1]ano_Flx_CIVIL_PrevFinTe_GA_CNPJ!A10</f>
        <v>5</v>
      </c>
      <c r="B8" s="13">
        <f ca="1">[1]ano_Flx_CIVIL_PrevFinTe_GA_CNPJ!B10</f>
        <v>2025</v>
      </c>
      <c r="C8" s="13">
        <f t="shared" ca="1" si="0"/>
        <v>0.73109633519003003</v>
      </c>
      <c r="D8" s="14">
        <f ca="1">[1]ano_Flx_CIVIL_PrevFinTe_GA_CNPJ!F10</f>
        <v>939.47789</v>
      </c>
      <c r="E8" s="14">
        <f ca="1">[1]ano_Flx_CIVIL_PrevFinTe_GA_CNPJ!K10</f>
        <v>0</v>
      </c>
      <c r="F8" s="14">
        <f ca="1">[1]ano_Flx_CIVIL_PrevFinTe_GA_CNPJ!AC10</f>
        <v>0</v>
      </c>
      <c r="G8" s="14">
        <f ca="1">[1]ano_Flx_CIVIL_PrevFinTe_GA_CNPJ!AH10</f>
        <v>0</v>
      </c>
      <c r="H8" s="14">
        <f ca="1">[1]ano_Flx_CIVIL_PrevFinTe_GA_CNPJ!AS10</f>
        <v>6522892.7613599999</v>
      </c>
      <c r="I8" s="14">
        <f ca="1">[1]ano_Flx_CIVIL_PrevFinTe_GA_CNPJ!AY10</f>
        <v>0</v>
      </c>
      <c r="J8" s="14">
        <f ca="1">[1]ano_Flx_CIVIL_PrevFinTe_GA_CNPJ!AZ10</f>
        <v>4411792.0944699999</v>
      </c>
      <c r="K8" s="14">
        <f ca="1">[1]ano_Flx_CIVIL_PrevFinTe_GA_CNPJ!BH10</f>
        <v>0</v>
      </c>
      <c r="L8" s="14">
        <f t="shared" ca="1" si="1"/>
        <v>10933745.377939999</v>
      </c>
      <c r="M8" s="15">
        <f t="shared" ca="1" si="2"/>
        <v>1.2920921960520459</v>
      </c>
      <c r="N8" s="14">
        <f t="shared" ca="1" si="3"/>
        <v>38079213.194743365</v>
      </c>
      <c r="O8" s="14">
        <f t="shared" ca="1" si="4"/>
        <v>8462047.3766096365</v>
      </c>
    </row>
    <row r="9" spans="1:15" ht="15.75" customHeight="1" thickBot="1">
      <c r="A9" s="12">
        <f ca="1">[1]ano_Flx_CIVIL_PrevFinTe_GA_CNPJ!A11</f>
        <v>6</v>
      </c>
      <c r="B9" s="13">
        <f ca="1">[1]ano_Flx_CIVIL_PrevFinTe_GA_CNPJ!B11</f>
        <v>2026</v>
      </c>
      <c r="C9" s="13">
        <f t="shared" ca="1" si="0"/>
        <v>0.69062567087665794</v>
      </c>
      <c r="D9" s="14">
        <f ca="1">[1]ano_Flx_CIVIL_PrevFinTe_GA_CNPJ!F11</f>
        <v>982.43205999999998</v>
      </c>
      <c r="E9" s="14">
        <f ca="1">[1]ano_Flx_CIVIL_PrevFinTe_GA_CNPJ!K11</f>
        <v>0</v>
      </c>
      <c r="F9" s="14">
        <f ca="1">[1]ano_Flx_CIVIL_PrevFinTe_GA_CNPJ!AC11</f>
        <v>0</v>
      </c>
      <c r="G9" s="14">
        <f ca="1">[1]ano_Flx_CIVIL_PrevFinTe_GA_CNPJ!AH11</f>
        <v>0</v>
      </c>
      <c r="H9" s="14">
        <f ca="1">[1]ano_Flx_CIVIL_PrevFinTe_GA_CNPJ!AS11</f>
        <v>6443860.8914099997</v>
      </c>
      <c r="I9" s="14">
        <f ca="1">[1]ano_Flx_CIVIL_PrevFinTe_GA_CNPJ!AY11</f>
        <v>0</v>
      </c>
      <c r="J9" s="14">
        <f ca="1">[1]ano_Flx_CIVIL_PrevFinTe_GA_CNPJ!AZ11</f>
        <v>4817121.3978500003</v>
      </c>
      <c r="K9" s="14">
        <f ca="1">[1]ano_Flx_CIVIL_PrevFinTe_GA_CNPJ!BH11</f>
        <v>0</v>
      </c>
      <c r="L9" s="14">
        <f t="shared" ca="1" si="1"/>
        <v>11259999.8572</v>
      </c>
      <c r="M9" s="15">
        <f t="shared" ca="1" si="2"/>
        <v>1.3678087987406957</v>
      </c>
      <c r="N9" s="14">
        <f t="shared" ca="1" si="3"/>
        <v>45276795.4641155</v>
      </c>
      <c r="O9" s="14">
        <f t="shared" ca="1" si="4"/>
        <v>8232144.6298391819</v>
      </c>
    </row>
    <row r="10" spans="1:15" ht="15.75" customHeight="1" thickBot="1">
      <c r="A10" s="12">
        <f ca="1">[1]ano_Flx_CIVIL_PrevFinTe_GA_CNPJ!A12</f>
        <v>7</v>
      </c>
      <c r="B10" s="13">
        <f ca="1">[1]ano_Flx_CIVIL_PrevFinTe_GA_CNPJ!B12</f>
        <v>2027</v>
      </c>
      <c r="C10" s="13">
        <f t="shared" ca="1" si="0"/>
        <v>0.65239530594809936</v>
      </c>
      <c r="D10" s="14">
        <f ca="1">[1]ano_Flx_CIVIL_PrevFinTe_GA_CNPJ!F12</f>
        <v>1025.8204499999999</v>
      </c>
      <c r="E10" s="14">
        <f ca="1">[1]ano_Flx_CIVIL_PrevFinTe_GA_CNPJ!K12</f>
        <v>0</v>
      </c>
      <c r="F10" s="14">
        <f ca="1">[1]ano_Flx_CIVIL_PrevFinTe_GA_CNPJ!AC12</f>
        <v>0</v>
      </c>
      <c r="G10" s="14">
        <f ca="1">[1]ano_Flx_CIVIL_PrevFinTe_GA_CNPJ!AH12</f>
        <v>0</v>
      </c>
      <c r="H10" s="14">
        <f ca="1">[1]ano_Flx_CIVIL_PrevFinTe_GA_CNPJ!AS12</f>
        <v>6356429.1159300003</v>
      </c>
      <c r="I10" s="14">
        <f ca="1">[1]ano_Flx_CIVIL_PrevFinTe_GA_CNPJ!AY12</f>
        <v>0</v>
      </c>
      <c r="J10" s="14">
        <f ca="1">[1]ano_Flx_CIVIL_PrevFinTe_GA_CNPJ!AZ12</f>
        <v>5148898.2913899999</v>
      </c>
      <c r="K10" s="14">
        <f ca="1">[1]ano_Flx_CIVIL_PrevFinTe_GA_CNPJ!BH12</f>
        <v>0</v>
      </c>
      <c r="L10" s="14">
        <f t="shared" ca="1" si="1"/>
        <v>11504301.58687</v>
      </c>
      <c r="M10" s="15">
        <f t="shared" ca="1" si="2"/>
        <v>1.4479623943469004</v>
      </c>
      <c r="N10" s="14">
        <f t="shared" ca="1" si="3"/>
        <v>51643579.009096712</v>
      </c>
      <c r="O10" s="14">
        <f t="shared" ca="1" si="4"/>
        <v>7945166.0013994938</v>
      </c>
    </row>
    <row r="11" spans="1:15" ht="15.75" customHeight="1" thickBot="1">
      <c r="A11" s="12">
        <f ca="1">[1]ano_Flx_CIVIL_PrevFinTe_GA_CNPJ!A13</f>
        <v>8</v>
      </c>
      <c r="B11" s="13">
        <f ca="1">[1]ano_Flx_CIVIL_PrevFinTe_GA_CNPJ!B13</f>
        <v>2028</v>
      </c>
      <c r="C11" s="13">
        <f t="shared" ca="1" si="0"/>
        <v>0.61628122609871461</v>
      </c>
      <c r="D11" s="14">
        <f ca="1">[1]ano_Flx_CIVIL_PrevFinTe_GA_CNPJ!F13</f>
        <v>1069.45984</v>
      </c>
      <c r="E11" s="14">
        <f ca="1">[1]ano_Flx_CIVIL_PrevFinTe_GA_CNPJ!K13</f>
        <v>0</v>
      </c>
      <c r="F11" s="14">
        <f ca="1">[1]ano_Flx_CIVIL_PrevFinTe_GA_CNPJ!AC13</f>
        <v>0</v>
      </c>
      <c r="G11" s="14">
        <f ca="1">[1]ano_Flx_CIVIL_PrevFinTe_GA_CNPJ!AH13</f>
        <v>0</v>
      </c>
      <c r="H11" s="14">
        <f ca="1">[1]ano_Flx_CIVIL_PrevFinTe_GA_CNPJ!AS13</f>
        <v>6260442.3306099996</v>
      </c>
      <c r="I11" s="14">
        <f ca="1">[1]ano_Flx_CIVIL_PrevFinTe_GA_CNPJ!AY13</f>
        <v>0</v>
      </c>
      <c r="J11" s="14">
        <f ca="1">[1]ano_Flx_CIVIL_PrevFinTe_GA_CNPJ!AZ13</f>
        <v>5280365.5361700002</v>
      </c>
      <c r="K11" s="14">
        <f ca="1">[1]ano_Flx_CIVIL_PrevFinTe_GA_CNPJ!BH13</f>
        <v>0</v>
      </c>
      <c r="L11" s="14">
        <f t="shared" ca="1" si="1"/>
        <v>11539738.40694</v>
      </c>
      <c r="M11" s="15">
        <f t="shared" ca="1" si="2"/>
        <v>1.5328129906556287</v>
      </c>
      <c r="N11" s="14">
        <f t="shared" ca="1" si="3"/>
        <v>56463533.764174901</v>
      </c>
      <c r="O11" s="14">
        <f t="shared" ca="1" si="4"/>
        <v>7528471.1685566539</v>
      </c>
    </row>
    <row r="12" spans="1:15" ht="15.75" customHeight="1" thickBot="1">
      <c r="A12" s="12">
        <f ca="1">[1]ano_Flx_CIVIL_PrevFinTe_GA_CNPJ!A14</f>
        <v>9</v>
      </c>
      <c r="B12" s="13">
        <f ca="1">[1]ano_Flx_CIVIL_PrevFinTe_GA_CNPJ!B14</f>
        <v>2029</v>
      </c>
      <c r="C12" s="13">
        <f t="shared" ca="1" si="0"/>
        <v>0.58216628197498077</v>
      </c>
      <c r="D12" s="14">
        <f ca="1">[1]ano_Flx_CIVIL_PrevFinTe_GA_CNPJ!F14</f>
        <v>1113.0228400000001</v>
      </c>
      <c r="E12" s="14">
        <f ca="1">[1]ano_Flx_CIVIL_PrevFinTe_GA_CNPJ!K14</f>
        <v>0</v>
      </c>
      <c r="F12" s="14">
        <f ca="1">[1]ano_Flx_CIVIL_PrevFinTe_GA_CNPJ!AC14</f>
        <v>0</v>
      </c>
      <c r="G12" s="14">
        <f ca="1">[1]ano_Flx_CIVIL_PrevFinTe_GA_CNPJ!AH14</f>
        <v>0</v>
      </c>
      <c r="H12" s="14">
        <f ca="1">[1]ano_Flx_CIVIL_PrevFinTe_GA_CNPJ!AS14</f>
        <v>6155359.8482900001</v>
      </c>
      <c r="I12" s="14">
        <f ca="1">[1]ano_Flx_CIVIL_PrevFinTe_GA_CNPJ!AY14</f>
        <v>0</v>
      </c>
      <c r="J12" s="14">
        <f ca="1">[1]ano_Flx_CIVIL_PrevFinTe_GA_CNPJ!AZ14</f>
        <v>5713503.65063</v>
      </c>
      <c r="K12" s="14">
        <f ca="1">[1]ano_Flx_CIVIL_PrevFinTe_GA_CNPJ!BH14</f>
        <v>0</v>
      </c>
      <c r="L12" s="14">
        <f t="shared" ca="1" si="1"/>
        <v>11867750.47608</v>
      </c>
      <c r="M12" s="15">
        <f t="shared" ca="1" si="2"/>
        <v>1.6226358319080487</v>
      </c>
      <c r="N12" s="14">
        <f t="shared" ca="1" si="3"/>
        <v>62167910.422673583</v>
      </c>
      <c r="O12" s="14">
        <f t="shared" ca="1" si="4"/>
        <v>7313871.8144321861</v>
      </c>
    </row>
    <row r="13" spans="1:15" ht="15.75" customHeight="1" thickBot="1">
      <c r="A13" s="12">
        <f ca="1">[1]ano_Flx_CIVIL_PrevFinTe_GA_CNPJ!A15</f>
        <v>10</v>
      </c>
      <c r="B13" s="13">
        <f ca="1">[1]ano_Flx_CIVIL_PrevFinTe_GA_CNPJ!B15</f>
        <v>2030</v>
      </c>
      <c r="C13" s="13">
        <f t="shared" ca="1" si="0"/>
        <v>0.54993980915830409</v>
      </c>
      <c r="D13" s="14">
        <f ca="1">[1]ano_Flx_CIVIL_PrevFinTe_GA_CNPJ!F15</f>
        <v>1156.19274</v>
      </c>
      <c r="E13" s="14">
        <f ca="1">[1]ano_Flx_CIVIL_PrevFinTe_GA_CNPJ!K15</f>
        <v>0</v>
      </c>
      <c r="F13" s="14">
        <f ca="1">[1]ano_Flx_CIVIL_PrevFinTe_GA_CNPJ!AC15</f>
        <v>0</v>
      </c>
      <c r="G13" s="14">
        <f ca="1">[1]ano_Flx_CIVIL_PrevFinTe_GA_CNPJ!AH15</f>
        <v>0</v>
      </c>
      <c r="H13" s="14">
        <f ca="1">[1]ano_Flx_CIVIL_PrevFinTe_GA_CNPJ!AS15</f>
        <v>6040836.7969300002</v>
      </c>
      <c r="I13" s="14">
        <f ca="1">[1]ano_Flx_CIVIL_PrevFinTe_GA_CNPJ!AY15</f>
        <v>0</v>
      </c>
      <c r="J13" s="14">
        <f ca="1">[1]ano_Flx_CIVIL_PrevFinTe_GA_CNPJ!AZ15</f>
        <v>6122716.4509199997</v>
      </c>
      <c r="K13" s="14">
        <f ca="1">[1]ano_Flx_CIVIL_PrevFinTe_GA_CNPJ!BH15</f>
        <v>0</v>
      </c>
      <c r="L13" s="14">
        <f t="shared" ca="1" si="1"/>
        <v>12162397.05511</v>
      </c>
      <c r="M13" s="15">
        <f t="shared" ca="1" si="2"/>
        <v>1.7177222916578603</v>
      </c>
      <c r="N13" s="14">
        <f t="shared" ca="1" si="3"/>
        <v>67265105.998030022</v>
      </c>
      <c r="O13" s="14">
        <f t="shared" ca="1" si="4"/>
        <v>7080537.4734768439</v>
      </c>
    </row>
    <row r="14" spans="1:15" ht="15.75" customHeight="1" thickBot="1">
      <c r="A14" s="12">
        <f ca="1">[1]ano_Flx_CIVIL_PrevFinTe_GA_CNPJ!A16</f>
        <v>11</v>
      </c>
      <c r="B14" s="13">
        <f ca="1">[1]ano_Flx_CIVIL_PrevFinTe_GA_CNPJ!B16</f>
        <v>2031</v>
      </c>
      <c r="C14" s="13">
        <f t="shared" ca="1" si="0"/>
        <v>0.51949726918411498</v>
      </c>
      <c r="D14" s="14">
        <f ca="1">[1]ano_Flx_CIVIL_PrevFinTe_GA_CNPJ!F16</f>
        <v>1198.58302</v>
      </c>
      <c r="E14" s="14">
        <f ca="1">[1]ano_Flx_CIVIL_PrevFinTe_GA_CNPJ!K16</f>
        <v>0</v>
      </c>
      <c r="F14" s="14">
        <f ca="1">[1]ano_Flx_CIVIL_PrevFinTe_GA_CNPJ!AC16</f>
        <v>0</v>
      </c>
      <c r="G14" s="14">
        <f ca="1">[1]ano_Flx_CIVIL_PrevFinTe_GA_CNPJ!AH16</f>
        <v>0</v>
      </c>
      <c r="H14" s="14">
        <f ca="1">[1]ano_Flx_CIVIL_PrevFinTe_GA_CNPJ!AS16</f>
        <v>5916555.3860600004</v>
      </c>
      <c r="I14" s="14">
        <f ca="1">[1]ano_Flx_CIVIL_PrevFinTe_GA_CNPJ!AY16</f>
        <v>0</v>
      </c>
      <c r="J14" s="14">
        <f ca="1">[1]ano_Flx_CIVIL_PrevFinTe_GA_CNPJ!AZ16</f>
        <v>6248522.5855799997</v>
      </c>
      <c r="K14" s="14">
        <f ca="1">[1]ano_Flx_CIVIL_PrevFinTe_GA_CNPJ!BH16</f>
        <v>0</v>
      </c>
      <c r="L14" s="14">
        <f t="shared" ca="1" si="1"/>
        <v>12163879.38862</v>
      </c>
      <c r="M14" s="15">
        <f t="shared" ca="1" si="2"/>
        <v>1.8183808179490109</v>
      </c>
      <c r="N14" s="14">
        <f t="shared" ca="1" si="3"/>
        <v>70238715.850824282</v>
      </c>
      <c r="O14" s="14">
        <f t="shared" ca="1" si="4"/>
        <v>6689401.509602312</v>
      </c>
    </row>
    <row r="15" spans="1:15" ht="15.75" customHeight="1" thickBot="1">
      <c r="A15" s="12">
        <f ca="1">[1]ano_Flx_CIVIL_PrevFinTe_GA_CNPJ!A17</f>
        <v>12</v>
      </c>
      <c r="B15" s="13">
        <f ca="1">[1]ano_Flx_CIVIL_PrevFinTe_GA_CNPJ!B17</f>
        <v>2032</v>
      </c>
      <c r="C15" s="13">
        <f t="shared" ca="1" si="0"/>
        <v>0.49073991043275556</v>
      </c>
      <c r="D15" s="14">
        <f ca="1">[1]ano_Flx_CIVIL_PrevFinTe_GA_CNPJ!F17</f>
        <v>1239.84312</v>
      </c>
      <c r="E15" s="14">
        <f ca="1">[1]ano_Flx_CIVIL_PrevFinTe_GA_CNPJ!K17</f>
        <v>0</v>
      </c>
      <c r="F15" s="14">
        <f ca="1">[1]ano_Flx_CIVIL_PrevFinTe_GA_CNPJ!AC17</f>
        <v>0</v>
      </c>
      <c r="G15" s="14">
        <f ca="1">[1]ano_Flx_CIVIL_PrevFinTe_GA_CNPJ!AH17</f>
        <v>0</v>
      </c>
      <c r="H15" s="14">
        <f ca="1">[1]ano_Flx_CIVIL_PrevFinTe_GA_CNPJ!AS17</f>
        <v>5782471.6053400002</v>
      </c>
      <c r="I15" s="14">
        <f ca="1">[1]ano_Flx_CIVIL_PrevFinTe_GA_CNPJ!AY17</f>
        <v>0</v>
      </c>
      <c r="J15" s="14">
        <f ca="1">[1]ano_Flx_CIVIL_PrevFinTe_GA_CNPJ!AZ17</f>
        <v>6279551.1089000003</v>
      </c>
      <c r="K15" s="14">
        <f ca="1">[1]ano_Flx_CIVIL_PrevFinTe_GA_CNPJ!BH17</f>
        <v>0</v>
      </c>
      <c r="L15" s="14">
        <f t="shared" ca="1" si="1"/>
        <v>12060782.87112</v>
      </c>
      <c r="M15" s="15">
        <f t="shared" ca="1" si="2"/>
        <v>1.924937933880823</v>
      </c>
      <c r="N15" s="14">
        <f t="shared" ca="1" si="3"/>
        <v>72053753.306347981</v>
      </c>
      <c r="O15" s="14">
        <f t="shared" ca="1" si="4"/>
        <v>6265543.7657693895</v>
      </c>
    </row>
    <row r="16" spans="1:15" ht="15.75" customHeight="1" thickBot="1">
      <c r="A16" s="12">
        <f ca="1">[1]ano_Flx_CIVIL_PrevFinTe_GA_CNPJ!A18</f>
        <v>13</v>
      </c>
      <c r="B16" s="13">
        <f ca="1">[1]ano_Flx_CIVIL_PrevFinTe_GA_CNPJ!B18</f>
        <v>2033</v>
      </c>
      <c r="C16" s="13">
        <f t="shared" ca="1" si="0"/>
        <v>0.46357444779213636</v>
      </c>
      <c r="D16" s="14">
        <f ca="1">[1]ano_Flx_CIVIL_PrevFinTe_GA_CNPJ!F18</f>
        <v>1279.5302999999999</v>
      </c>
      <c r="E16" s="14">
        <f ca="1">[1]ano_Flx_CIVIL_PrevFinTe_GA_CNPJ!K18</f>
        <v>0</v>
      </c>
      <c r="F16" s="14">
        <f ca="1">[1]ano_Flx_CIVIL_PrevFinTe_GA_CNPJ!AC18</f>
        <v>0</v>
      </c>
      <c r="G16" s="14">
        <f ca="1">[1]ano_Flx_CIVIL_PrevFinTe_GA_CNPJ!AH18</f>
        <v>0</v>
      </c>
      <c r="H16" s="14">
        <f ca="1">[1]ano_Flx_CIVIL_PrevFinTe_GA_CNPJ!AS18</f>
        <v>5638518.1516699996</v>
      </c>
      <c r="I16" s="14">
        <f ca="1">[1]ano_Flx_CIVIL_PrevFinTe_GA_CNPJ!AY18</f>
        <v>0</v>
      </c>
      <c r="J16" s="14">
        <f ca="1">[1]ano_Flx_CIVIL_PrevFinTe_GA_CNPJ!AZ18</f>
        <v>6991900.4115500003</v>
      </c>
      <c r="K16" s="14">
        <f ca="1">[1]ano_Flx_CIVIL_PrevFinTe_GA_CNPJ!BH18</f>
        <v>0</v>
      </c>
      <c r="L16" s="14">
        <f t="shared" ca="1" si="1"/>
        <v>12629139.032919999</v>
      </c>
      <c r="M16" s="15">
        <f t="shared" ca="1" si="2"/>
        <v>2.0377392968062389</v>
      </c>
      <c r="N16" s="14">
        <f t="shared" ca="1" si="3"/>
        <v>77470281.973224729</v>
      </c>
      <c r="O16" s="14">
        <f t="shared" ca="1" si="4"/>
        <v>6197622.5578579782</v>
      </c>
    </row>
    <row r="17" spans="1:15" ht="15.75" customHeight="1" thickBot="1">
      <c r="A17" s="12">
        <f ca="1">[1]ano_Flx_CIVIL_PrevFinTe_GA_CNPJ!A19</f>
        <v>14</v>
      </c>
      <c r="B17" s="13">
        <f ca="1">[1]ano_Flx_CIVIL_PrevFinTe_GA_CNPJ!B19</f>
        <v>2034</v>
      </c>
      <c r="C17" s="13">
        <f t="shared" ca="1" si="0"/>
        <v>0.43791276005302887</v>
      </c>
      <c r="D17" s="14">
        <f ca="1">[1]ano_Flx_CIVIL_PrevFinTe_GA_CNPJ!F19</f>
        <v>1317.2148500000001</v>
      </c>
      <c r="E17" s="14">
        <f ca="1">[1]ano_Flx_CIVIL_PrevFinTe_GA_CNPJ!K19</f>
        <v>0</v>
      </c>
      <c r="F17" s="14">
        <f ca="1">[1]ano_Flx_CIVIL_PrevFinTe_GA_CNPJ!AC19</f>
        <v>0</v>
      </c>
      <c r="G17" s="14">
        <f ca="1">[1]ano_Flx_CIVIL_PrevFinTe_GA_CNPJ!AH19</f>
        <v>0</v>
      </c>
      <c r="H17" s="14">
        <f ca="1">[1]ano_Flx_CIVIL_PrevFinTe_GA_CNPJ!AS19</f>
        <v>5484842.5161600001</v>
      </c>
      <c r="I17" s="14">
        <f ca="1">[1]ano_Flx_CIVIL_PrevFinTe_GA_CNPJ!AY19</f>
        <v>0</v>
      </c>
      <c r="J17" s="14">
        <f ca="1">[1]ano_Flx_CIVIL_PrevFinTe_GA_CNPJ!AZ19</f>
        <v>7039858.8445600001</v>
      </c>
      <c r="K17" s="14">
        <f ca="1">[1]ano_Flx_CIVIL_PrevFinTe_GA_CNPJ!BH19</f>
        <v>0</v>
      </c>
      <c r="L17" s="14">
        <f t="shared" ca="1" si="1"/>
        <v>12523384.145870002</v>
      </c>
      <c r="M17" s="15">
        <f t="shared" ca="1" si="2"/>
        <v>2.1571508195990847</v>
      </c>
      <c r="N17" s="14">
        <f t="shared" ca="1" si="3"/>
        <v>78374532.013791487</v>
      </c>
      <c r="O17" s="14">
        <f t="shared" ca="1" si="4"/>
        <v>5805520.8899104809</v>
      </c>
    </row>
    <row r="18" spans="1:15" ht="15.75" customHeight="1" thickBot="1">
      <c r="A18" s="12">
        <f ca="1">[1]ano_Flx_CIVIL_PrevFinTe_GA_CNPJ!A20</f>
        <v>15</v>
      </c>
      <c r="B18" s="13">
        <f ca="1">[1]ano_Flx_CIVIL_PrevFinTe_GA_CNPJ!B20</f>
        <v>2035</v>
      </c>
      <c r="C18" s="13">
        <f t="shared" ca="1" si="0"/>
        <v>0.41367160405538339</v>
      </c>
      <c r="D18" s="14">
        <f ca="1">[1]ano_Flx_CIVIL_PrevFinTe_GA_CNPJ!F20</f>
        <v>1352.48747</v>
      </c>
      <c r="E18" s="14">
        <f ca="1">[1]ano_Flx_CIVIL_PrevFinTe_GA_CNPJ!K20</f>
        <v>0</v>
      </c>
      <c r="F18" s="14">
        <f ca="1">[1]ano_Flx_CIVIL_PrevFinTe_GA_CNPJ!AC20</f>
        <v>0</v>
      </c>
      <c r="G18" s="14">
        <f ca="1">[1]ano_Flx_CIVIL_PrevFinTe_GA_CNPJ!AH20</f>
        <v>0</v>
      </c>
      <c r="H18" s="14">
        <f ca="1">[1]ano_Flx_CIVIL_PrevFinTe_GA_CNPJ!AS20</f>
        <v>5321796.7436899999</v>
      </c>
      <c r="I18" s="14">
        <f ca="1">[1]ano_Flx_CIVIL_PrevFinTe_GA_CNPJ!AY20</f>
        <v>0</v>
      </c>
      <c r="J18" s="14">
        <f ca="1">[1]ano_Flx_CIVIL_PrevFinTe_GA_CNPJ!AZ20</f>
        <v>7295442.7492399998</v>
      </c>
      <c r="K18" s="14">
        <f ca="1">[1]ano_Flx_CIVIL_PrevFinTe_GA_CNPJ!BH20</f>
        <v>0</v>
      </c>
      <c r="L18" s="14">
        <f t="shared" ca="1" si="1"/>
        <v>12615887.00546</v>
      </c>
      <c r="M18" s="15">
        <f t="shared" ca="1" si="2"/>
        <v>2.2835598576275911</v>
      </c>
      <c r="N18" s="14">
        <f t="shared" ca="1" si="3"/>
        <v>80107539.536632881</v>
      </c>
      <c r="O18" s="14">
        <f t="shared" ca="1" si="4"/>
        <v>5524657.8990781298</v>
      </c>
    </row>
    <row r="19" spans="1:15" ht="15.75" customHeight="1" thickBot="1">
      <c r="A19" s="12">
        <f ca="1">[1]ano_Flx_CIVIL_PrevFinTe_GA_CNPJ!A21</f>
        <v>16</v>
      </c>
      <c r="B19" s="13">
        <f ca="1">[1]ano_Flx_CIVIL_PrevFinTe_GA_CNPJ!B21</f>
        <v>2036</v>
      </c>
      <c r="C19" s="13">
        <f t="shared" ca="1" si="0"/>
        <v>0.39077234465840111</v>
      </c>
      <c r="D19" s="14">
        <f ca="1">[1]ano_Flx_CIVIL_PrevFinTe_GA_CNPJ!F21</f>
        <v>1384.8826799999999</v>
      </c>
      <c r="E19" s="14">
        <f ca="1">[1]ano_Flx_CIVIL_PrevFinTe_GA_CNPJ!K21</f>
        <v>0</v>
      </c>
      <c r="F19" s="14">
        <f ca="1">[1]ano_Flx_CIVIL_PrevFinTe_GA_CNPJ!AC21</f>
        <v>0</v>
      </c>
      <c r="G19" s="14">
        <f ca="1">[1]ano_Flx_CIVIL_PrevFinTe_GA_CNPJ!AH21</f>
        <v>0</v>
      </c>
      <c r="H19" s="14">
        <f ca="1">[1]ano_Flx_CIVIL_PrevFinTe_GA_CNPJ!AS21</f>
        <v>5149742.0672599999</v>
      </c>
      <c r="I19" s="14">
        <f ca="1">[1]ano_Flx_CIVIL_PrevFinTe_GA_CNPJ!AY21</f>
        <v>0</v>
      </c>
      <c r="J19" s="14">
        <f ca="1">[1]ano_Flx_CIVIL_PrevFinTe_GA_CNPJ!AZ21</f>
        <v>7329275.7708000001</v>
      </c>
      <c r="K19" s="14">
        <f ca="1">[1]ano_Flx_CIVIL_PrevFinTe_GA_CNPJ!BH21</f>
        <v>0</v>
      </c>
      <c r="L19" s="14">
        <f t="shared" ca="1" si="1"/>
        <v>12477632.955379998</v>
      </c>
      <c r="M19" s="15">
        <f t="shared" ca="1" si="2"/>
        <v>2.4173764652845677</v>
      </c>
      <c r="N19" s="14">
        <f t="shared" ca="1" si="3"/>
        <v>80005457.811728552</v>
      </c>
      <c r="O19" s="14">
        <f t="shared" ca="1" si="4"/>
        <v>5161642.4394663582</v>
      </c>
    </row>
    <row r="20" spans="1:15" ht="15.75" customHeight="1" thickBot="1">
      <c r="A20" s="12">
        <f ca="1">[1]ano_Flx_CIVIL_PrevFinTe_GA_CNPJ!A22</f>
        <v>17</v>
      </c>
      <c r="B20" s="13">
        <f ca="1">[1]ano_Flx_CIVIL_PrevFinTe_GA_CNPJ!B22</f>
        <v>2037</v>
      </c>
      <c r="C20" s="13">
        <f t="shared" ca="1" si="0"/>
        <v>0.36914069965841778</v>
      </c>
      <c r="D20" s="14">
        <f ca="1">[1]ano_Flx_CIVIL_PrevFinTe_GA_CNPJ!F22</f>
        <v>1413.95245</v>
      </c>
      <c r="E20" s="14">
        <f ca="1">[1]ano_Flx_CIVIL_PrevFinTe_GA_CNPJ!K22</f>
        <v>0</v>
      </c>
      <c r="F20" s="14">
        <f ca="1">[1]ano_Flx_CIVIL_PrevFinTe_GA_CNPJ!AC22</f>
        <v>0</v>
      </c>
      <c r="G20" s="14">
        <f ca="1">[1]ano_Flx_CIVIL_PrevFinTe_GA_CNPJ!AH22</f>
        <v>0</v>
      </c>
      <c r="H20" s="14">
        <f ca="1">[1]ano_Flx_CIVIL_PrevFinTe_GA_CNPJ!AS22</f>
        <v>4969187.4101299997</v>
      </c>
      <c r="I20" s="14">
        <f ca="1">[1]ano_Flx_CIVIL_PrevFinTe_GA_CNPJ!AY22</f>
        <v>0</v>
      </c>
      <c r="J20" s="14">
        <f ca="1">[1]ano_Flx_CIVIL_PrevFinTe_GA_CNPJ!AZ22</f>
        <v>7270338.7358499998</v>
      </c>
      <c r="K20" s="14">
        <f ca="1">[1]ano_Flx_CIVIL_PrevFinTe_GA_CNPJ!BH22</f>
        <v>0</v>
      </c>
      <c r="L20" s="14">
        <f t="shared" ca="1" si="1"/>
        <v>12238112.193530001</v>
      </c>
      <c r="M20" s="15">
        <f t="shared" ca="1" si="2"/>
        <v>2.5590347261502435</v>
      </c>
      <c r="N20" s="14">
        <f t="shared" ca="1" si="3"/>
        <v>78908210.634961724</v>
      </c>
      <c r="O20" s="14">
        <f t="shared" ca="1" si="4"/>
        <v>4782315.796058286</v>
      </c>
    </row>
    <row r="21" spans="1:15" ht="15.75" customHeight="1" thickBot="1">
      <c r="A21" s="12">
        <f ca="1">[1]ano_Flx_CIVIL_PrevFinTe_GA_CNPJ!A23</f>
        <v>18</v>
      </c>
      <c r="B21" s="13">
        <f ca="1">[1]ano_Flx_CIVIL_PrevFinTe_GA_CNPJ!B23</f>
        <v>2038</v>
      </c>
      <c r="C21" s="13">
        <f t="shared" ca="1" si="0"/>
        <v>0.34870649882714705</v>
      </c>
      <c r="D21" s="14">
        <f ca="1">[1]ano_Flx_CIVIL_PrevFinTe_GA_CNPJ!F23</f>
        <v>1439.1387999999999</v>
      </c>
      <c r="E21" s="14">
        <f ca="1">[1]ano_Flx_CIVIL_PrevFinTe_GA_CNPJ!K23</f>
        <v>0</v>
      </c>
      <c r="F21" s="14">
        <f ca="1">[1]ano_Flx_CIVIL_PrevFinTe_GA_CNPJ!AC23</f>
        <v>0</v>
      </c>
      <c r="G21" s="14">
        <f ca="1">[1]ano_Flx_CIVIL_PrevFinTe_GA_CNPJ!AH23</f>
        <v>0</v>
      </c>
      <c r="H21" s="14">
        <f ca="1">[1]ano_Flx_CIVIL_PrevFinTe_GA_CNPJ!AS23</f>
        <v>4780579.88693</v>
      </c>
      <c r="I21" s="14">
        <f ca="1">[1]ano_Flx_CIVIL_PrevFinTe_GA_CNPJ!AY23</f>
        <v>0</v>
      </c>
      <c r="J21" s="14">
        <f ca="1">[1]ano_Flx_CIVIL_PrevFinTe_GA_CNPJ!AZ23</f>
        <v>7507051.4274700005</v>
      </c>
      <c r="K21" s="14">
        <f ca="1">[1]ano_Flx_CIVIL_PrevFinTe_GA_CNPJ!BH23</f>
        <v>0</v>
      </c>
      <c r="L21" s="14">
        <f t="shared" ca="1" si="1"/>
        <v>12286192.1756</v>
      </c>
      <c r="M21" s="15">
        <f t="shared" ca="1" si="2"/>
        <v>2.7089941611026478</v>
      </c>
      <c r="N21" s="14">
        <f t="shared" ca="1" si="3"/>
        <v>79368337.577178344</v>
      </c>
      <c r="O21" s="14">
        <f t="shared" ca="1" si="4"/>
        <v>4535333.5758387623</v>
      </c>
    </row>
    <row r="22" spans="1:15" ht="15.75" customHeight="1" thickBot="1">
      <c r="A22" s="12">
        <f ca="1">[1]ano_Flx_CIVIL_PrevFinTe_GA_CNPJ!A24</f>
        <v>19</v>
      </c>
      <c r="B22" s="13">
        <f ca="1">[1]ano_Flx_CIVIL_PrevFinTe_GA_CNPJ!B24</f>
        <v>2039</v>
      </c>
      <c r="C22" s="13">
        <f t="shared" ca="1" si="0"/>
        <v>0.32940345628863316</v>
      </c>
      <c r="D22" s="14">
        <f ca="1">[1]ano_Flx_CIVIL_PrevFinTe_GA_CNPJ!F24</f>
        <v>1460.0695000000001</v>
      </c>
      <c r="E22" s="14">
        <f ca="1">[1]ano_Flx_CIVIL_PrevFinTe_GA_CNPJ!K24</f>
        <v>0</v>
      </c>
      <c r="F22" s="14">
        <f ca="1">[1]ano_Flx_CIVIL_PrevFinTe_GA_CNPJ!AC24</f>
        <v>0</v>
      </c>
      <c r="G22" s="14">
        <f ca="1">[1]ano_Flx_CIVIL_PrevFinTe_GA_CNPJ!AH24</f>
        <v>0</v>
      </c>
      <c r="H22" s="14">
        <f ca="1">[1]ano_Flx_CIVIL_PrevFinTe_GA_CNPJ!AS24</f>
        <v>4584799.4368500002</v>
      </c>
      <c r="I22" s="14">
        <f ca="1">[1]ano_Flx_CIVIL_PrevFinTe_GA_CNPJ!AY24</f>
        <v>0</v>
      </c>
      <c r="J22" s="14">
        <f ca="1">[1]ano_Flx_CIVIL_PrevFinTe_GA_CNPJ!AZ24</f>
        <v>7504153.1780200005</v>
      </c>
      <c r="K22" s="14">
        <f ca="1">[1]ano_Flx_CIVIL_PrevFinTe_GA_CNPJ!BH24</f>
        <v>0</v>
      </c>
      <c r="L22" s="14">
        <f t="shared" ca="1" si="1"/>
        <v>12087492.545370001</v>
      </c>
      <c r="M22" s="15">
        <f t="shared" ca="1" si="2"/>
        <v>2.8677412189432623</v>
      </c>
      <c r="N22" s="14">
        <f t="shared" ca="1" si="3"/>
        <v>77977263.294261441</v>
      </c>
      <c r="O22" s="14">
        <f t="shared" ca="1" si="4"/>
        <v>4214987.2050952129</v>
      </c>
    </row>
    <row r="23" spans="1:15" ht="15.75" customHeight="1" thickBot="1">
      <c r="A23" s="12">
        <f ca="1">[1]ano_Flx_CIVIL_PrevFinTe_GA_CNPJ!A25</f>
        <v>20</v>
      </c>
      <c r="B23" s="13">
        <f ca="1">[1]ano_Flx_CIVIL_PrevFinTe_GA_CNPJ!B25</f>
        <v>2040</v>
      </c>
      <c r="C23" s="13">
        <f t="shared" ca="1" si="0"/>
        <v>0.31116895549653611</v>
      </c>
      <c r="D23" s="14">
        <f ca="1">[1]ano_Flx_CIVIL_PrevFinTe_GA_CNPJ!F25</f>
        <v>1476.25296</v>
      </c>
      <c r="E23" s="14">
        <f ca="1">[1]ano_Flx_CIVIL_PrevFinTe_GA_CNPJ!K25</f>
        <v>0</v>
      </c>
      <c r="F23" s="14">
        <f ca="1">[1]ano_Flx_CIVIL_PrevFinTe_GA_CNPJ!AC25</f>
        <v>0</v>
      </c>
      <c r="G23" s="14">
        <f ca="1">[1]ano_Flx_CIVIL_PrevFinTe_GA_CNPJ!AH25</f>
        <v>0</v>
      </c>
      <c r="H23" s="14">
        <f ca="1">[1]ano_Flx_CIVIL_PrevFinTe_GA_CNPJ!AS25</f>
        <v>4382589.7474800004</v>
      </c>
      <c r="I23" s="14">
        <f ca="1">[1]ano_Flx_CIVIL_PrevFinTe_GA_CNPJ!AY25</f>
        <v>0</v>
      </c>
      <c r="J23" s="14">
        <f ca="1">[1]ano_Flx_CIVIL_PrevFinTe_GA_CNPJ!AZ25</f>
        <v>7496309.1053999998</v>
      </c>
      <c r="K23" s="14">
        <f ca="1">[1]ano_Flx_CIVIL_PrevFinTe_GA_CNPJ!BH25</f>
        <v>0</v>
      </c>
      <c r="L23" s="14">
        <f t="shared" ca="1" si="1"/>
        <v>11877422.599920001</v>
      </c>
      <c r="M23" s="15">
        <f t="shared" ca="1" si="2"/>
        <v>3.0357908543733374</v>
      </c>
      <c r="N23" s="14">
        <f t="shared" ca="1" si="3"/>
        <v>76293049.096180245</v>
      </c>
      <c r="O23" s="14">
        <f t="shared" ca="1" si="4"/>
        <v>3912464.0562143717</v>
      </c>
    </row>
    <row r="24" spans="1:15" ht="15.75" customHeight="1" thickBot="1">
      <c r="A24" s="12">
        <f ca="1">[1]ano_Flx_CIVIL_PrevFinTe_GA_CNPJ!A26</f>
        <v>21</v>
      </c>
      <c r="B24" s="13">
        <f ca="1">[1]ano_Flx_CIVIL_PrevFinTe_GA_CNPJ!B26</f>
        <v>2041</v>
      </c>
      <c r="C24" s="13">
        <f t="shared" ca="1" si="0"/>
        <v>0.29394384611424157</v>
      </c>
      <c r="D24" s="14">
        <f ca="1">[1]ano_Flx_CIVIL_PrevFinTe_GA_CNPJ!F26</f>
        <v>1487.2610199999999</v>
      </c>
      <c r="E24" s="14">
        <f ca="1">[1]ano_Flx_CIVIL_PrevFinTe_GA_CNPJ!K26</f>
        <v>0</v>
      </c>
      <c r="F24" s="14">
        <f ca="1">[1]ano_Flx_CIVIL_PrevFinTe_GA_CNPJ!AC26</f>
        <v>0</v>
      </c>
      <c r="G24" s="14">
        <f ca="1">[1]ano_Flx_CIVIL_PrevFinTe_GA_CNPJ!AH26</f>
        <v>0</v>
      </c>
      <c r="H24" s="14">
        <f ca="1">[1]ano_Flx_CIVIL_PrevFinTe_GA_CNPJ!AS26</f>
        <v>4174874.3624800001</v>
      </c>
      <c r="I24" s="14">
        <f ca="1">[1]ano_Flx_CIVIL_PrevFinTe_GA_CNPJ!AY26</f>
        <v>0</v>
      </c>
      <c r="J24" s="14">
        <f ca="1">[1]ano_Flx_CIVIL_PrevFinTe_GA_CNPJ!AZ26</f>
        <v>7467699.2879400002</v>
      </c>
      <c r="K24" s="14">
        <f ca="1">[1]ano_Flx_CIVIL_PrevFinTe_GA_CNPJ!BH26</f>
        <v>0</v>
      </c>
      <c r="L24" s="14">
        <f t="shared" ca="1" si="1"/>
        <v>11641086.389400002</v>
      </c>
      <c r="M24" s="15">
        <f t="shared" ca="1" si="2"/>
        <v>3.2136881984396153</v>
      </c>
      <c r="N24" s="14">
        <f t="shared" ca="1" si="3"/>
        <v>74258066.199008107</v>
      </c>
      <c r="O24" s="14">
        <f t="shared" ca="1" si="4"/>
        <v>3622344.6926345415</v>
      </c>
    </row>
    <row r="25" spans="1:15" ht="15.75" customHeight="1" thickBot="1">
      <c r="A25" s="12">
        <f ca="1">[1]ano_Flx_CIVIL_PrevFinTe_GA_CNPJ!A27</f>
        <v>22</v>
      </c>
      <c r="B25" s="13">
        <f ca="1">[1]ano_Flx_CIVIL_PrevFinTe_GA_CNPJ!B27</f>
        <v>2042</v>
      </c>
      <c r="C25" s="13">
        <f t="shared" ca="1" si="0"/>
        <v>0.2776722521389019</v>
      </c>
      <c r="D25" s="14">
        <f ca="1">[1]ano_Flx_CIVIL_PrevFinTe_GA_CNPJ!F27</f>
        <v>1492.7337299999999</v>
      </c>
      <c r="E25" s="14">
        <f ca="1">[1]ano_Flx_CIVIL_PrevFinTe_GA_CNPJ!K27</f>
        <v>0</v>
      </c>
      <c r="F25" s="14">
        <f ca="1">[1]ano_Flx_CIVIL_PrevFinTe_GA_CNPJ!AC27</f>
        <v>0</v>
      </c>
      <c r="G25" s="14">
        <f ca="1">[1]ano_Flx_CIVIL_PrevFinTe_GA_CNPJ!AH27</f>
        <v>0</v>
      </c>
      <c r="H25" s="14">
        <f ca="1">[1]ano_Flx_CIVIL_PrevFinTe_GA_CNPJ!AS27</f>
        <v>3962266.7903</v>
      </c>
      <c r="I25" s="14">
        <f ca="1">[1]ano_Flx_CIVIL_PrevFinTe_GA_CNPJ!AY27</f>
        <v>0</v>
      </c>
      <c r="J25" s="14">
        <f ca="1">[1]ano_Flx_CIVIL_PrevFinTe_GA_CNPJ!AZ27</f>
        <v>7387718.9840799998</v>
      </c>
      <c r="K25" s="14">
        <f ca="1">[1]ano_Flx_CIVIL_PrevFinTe_GA_CNPJ!BH27</f>
        <v>0</v>
      </c>
      <c r="L25" s="14">
        <f t="shared" ca="1" si="1"/>
        <v>11348493.040650001</v>
      </c>
      <c r="M25" s="15">
        <f t="shared" ca="1" si="2"/>
        <v>3.4020103268681767</v>
      </c>
      <c r="N25" s="14">
        <f t="shared" ca="1" si="3"/>
        <v>71720123.37734136</v>
      </c>
      <c r="O25" s="14">
        <f t="shared" ca="1" si="4"/>
        <v>3335819.6919693653</v>
      </c>
    </row>
    <row r="26" spans="1:15" ht="15.75" customHeight="1" thickBot="1">
      <c r="A26" s="12">
        <f ca="1">[1]ano_Flx_CIVIL_PrevFinTe_GA_CNPJ!A28</f>
        <v>23</v>
      </c>
      <c r="B26" s="13">
        <f ca="1">[1]ano_Flx_CIVIL_PrevFinTe_GA_CNPJ!B28</f>
        <v>2043</v>
      </c>
      <c r="C26" s="13">
        <f t="shared" ca="1" si="0"/>
        <v>0.26230139064698837</v>
      </c>
      <c r="D26" s="14">
        <f ca="1">[1]ano_Flx_CIVIL_PrevFinTe_GA_CNPJ!F28</f>
        <v>1492.3775700000001</v>
      </c>
      <c r="E26" s="14">
        <f ca="1">[1]ano_Flx_CIVIL_PrevFinTe_GA_CNPJ!K28</f>
        <v>0</v>
      </c>
      <c r="F26" s="14">
        <f ca="1">[1]ano_Flx_CIVIL_PrevFinTe_GA_CNPJ!AC28</f>
        <v>0</v>
      </c>
      <c r="G26" s="14">
        <f ca="1">[1]ano_Flx_CIVIL_PrevFinTe_GA_CNPJ!AH28</f>
        <v>0</v>
      </c>
      <c r="H26" s="14">
        <f ca="1">[1]ano_Flx_CIVIL_PrevFinTe_GA_CNPJ!AS28</f>
        <v>3746862.9906299999</v>
      </c>
      <c r="I26" s="14">
        <f ca="1">[1]ano_Flx_CIVIL_PrevFinTe_GA_CNPJ!AY28</f>
        <v>0</v>
      </c>
      <c r="J26" s="14">
        <f ca="1">[1]ano_Flx_CIVIL_PrevFinTe_GA_CNPJ!AZ28</f>
        <v>7419208.3663299996</v>
      </c>
      <c r="K26" s="14">
        <f ca="1">[1]ano_Flx_CIVIL_PrevFinTe_GA_CNPJ!BH28</f>
        <v>0</v>
      </c>
      <c r="L26" s="14">
        <f t="shared" ca="1" si="1"/>
        <v>11164578.979389999</v>
      </c>
      <c r="M26" s="15">
        <f t="shared" ca="1" si="2"/>
        <v>3.6013681320226518</v>
      </c>
      <c r="N26" s="14">
        <f t="shared" ca="1" si="3"/>
        <v>69752110.261271939</v>
      </c>
      <c r="O26" s="14">
        <f t="shared" ca="1" si="4"/>
        <v>3100093.7893898641</v>
      </c>
    </row>
    <row r="27" spans="1:15" ht="15.75" customHeight="1" thickBot="1">
      <c r="A27" s="12">
        <f ca="1">[1]ano_Flx_CIVIL_PrevFinTe_GA_CNPJ!A29</f>
        <v>24</v>
      </c>
      <c r="B27" s="13">
        <f ca="1">[1]ano_Flx_CIVIL_PrevFinTe_GA_CNPJ!B29</f>
        <v>2044</v>
      </c>
      <c r="C27" s="13">
        <f t="shared" ca="1" si="0"/>
        <v>0.24778140057338785</v>
      </c>
      <c r="D27" s="14">
        <f ca="1">[1]ano_Flx_CIVIL_PrevFinTe_GA_CNPJ!F29</f>
        <v>1485.7829300000001</v>
      </c>
      <c r="E27" s="14">
        <f ca="1">[1]ano_Flx_CIVIL_PrevFinTe_GA_CNPJ!K29</f>
        <v>0</v>
      </c>
      <c r="F27" s="14">
        <f ca="1">[1]ano_Flx_CIVIL_PrevFinTe_GA_CNPJ!AC29</f>
        <v>0</v>
      </c>
      <c r="G27" s="14">
        <f ca="1">[1]ano_Flx_CIVIL_PrevFinTe_GA_CNPJ!AH29</f>
        <v>0</v>
      </c>
      <c r="H27" s="14">
        <f ca="1">[1]ano_Flx_CIVIL_PrevFinTe_GA_CNPJ!AS29</f>
        <v>3527830.93065</v>
      </c>
      <c r="I27" s="14">
        <f ca="1">[1]ano_Flx_CIVIL_PrevFinTe_GA_CNPJ!AY29</f>
        <v>0</v>
      </c>
      <c r="J27" s="14">
        <f ca="1">[1]ano_Flx_CIVIL_PrevFinTe_GA_CNPJ!AZ29</f>
        <v>7331943.0229700003</v>
      </c>
      <c r="K27" s="14">
        <f ca="1">[1]ano_Flx_CIVIL_PrevFinTe_GA_CNPJ!BH29</f>
        <v>0</v>
      </c>
      <c r="L27" s="14">
        <f t="shared" ca="1" si="1"/>
        <v>10858288.17069</v>
      </c>
      <c r="M27" s="15">
        <f t="shared" ca="1" si="2"/>
        <v>3.8124083045591792</v>
      </c>
      <c r="N27" s="14">
        <f t="shared" ca="1" si="3"/>
        <v>66931386.04961668</v>
      </c>
      <c r="O27" s="14">
        <f t="shared" ca="1" si="4"/>
        <v>2848144.0872177309</v>
      </c>
    </row>
    <row r="28" spans="1:15" ht="15.75" customHeight="1" thickBot="1">
      <c r="A28" s="12">
        <f ca="1">[1]ano_Flx_CIVIL_PrevFinTe_GA_CNPJ!A30</f>
        <v>25</v>
      </c>
      <c r="B28" s="13">
        <f ca="1">[1]ano_Flx_CIVIL_PrevFinTe_GA_CNPJ!B30</f>
        <v>2045</v>
      </c>
      <c r="C28" s="13">
        <f t="shared" ca="1" si="0"/>
        <v>0.23406518096862636</v>
      </c>
      <c r="D28" s="14">
        <f ca="1">[1]ano_Flx_CIVIL_PrevFinTe_GA_CNPJ!F30</f>
        <v>1472.78271</v>
      </c>
      <c r="E28" s="14">
        <f ca="1">[1]ano_Flx_CIVIL_PrevFinTe_GA_CNPJ!K30</f>
        <v>0</v>
      </c>
      <c r="F28" s="14">
        <f ca="1">[1]ano_Flx_CIVIL_PrevFinTe_GA_CNPJ!AC30</f>
        <v>0</v>
      </c>
      <c r="G28" s="14">
        <f ca="1">[1]ano_Flx_CIVIL_PrevFinTe_GA_CNPJ!AH30</f>
        <v>0</v>
      </c>
      <c r="H28" s="14">
        <f ca="1">[1]ano_Flx_CIVIL_PrevFinTe_GA_CNPJ!AS30</f>
        <v>3307950.3659999999</v>
      </c>
      <c r="I28" s="14">
        <f ca="1">[1]ano_Flx_CIVIL_PrevFinTe_GA_CNPJ!AY30</f>
        <v>0</v>
      </c>
      <c r="J28" s="14">
        <f ca="1">[1]ano_Flx_CIVIL_PrevFinTe_GA_CNPJ!AZ30</f>
        <v>7186038.8530299999</v>
      </c>
      <c r="K28" s="14">
        <f ca="1">[1]ano_Flx_CIVIL_PrevFinTe_GA_CNPJ!BH30</f>
        <v>0</v>
      </c>
      <c r="L28" s="14">
        <f t="shared" ca="1" si="1"/>
        <v>10492516.436319999</v>
      </c>
      <c r="M28" s="15">
        <f t="shared" ca="1" si="2"/>
        <v>4.0358154312063474</v>
      </c>
      <c r="N28" s="14">
        <f t="shared" ca="1" si="3"/>
        <v>63696335.244201213</v>
      </c>
      <c r="O28" s="14">
        <f t="shared" ca="1" si="4"/>
        <v>2599850.4181306618</v>
      </c>
    </row>
    <row r="29" spans="1:15" ht="15.75" customHeight="1" thickBot="1">
      <c r="A29" s="12">
        <f ca="1">[1]ano_Flx_CIVIL_PrevFinTe_GA_CNPJ!A31</f>
        <v>26</v>
      </c>
      <c r="B29" s="13">
        <f ca="1">[1]ano_Flx_CIVIL_PrevFinTe_GA_CNPJ!B31</f>
        <v>2046</v>
      </c>
      <c r="C29" s="13">
        <f t="shared" ca="1" si="0"/>
        <v>0.22110823820954695</v>
      </c>
      <c r="D29" s="14">
        <f ca="1">[1]ano_Flx_CIVIL_PrevFinTe_GA_CNPJ!F31</f>
        <v>1453.30477</v>
      </c>
      <c r="E29" s="14">
        <f ca="1">[1]ano_Flx_CIVIL_PrevFinTe_GA_CNPJ!K31</f>
        <v>0</v>
      </c>
      <c r="F29" s="14">
        <f ca="1">[1]ano_Flx_CIVIL_PrevFinTe_GA_CNPJ!AC31</f>
        <v>0</v>
      </c>
      <c r="G29" s="14">
        <f ca="1">[1]ano_Flx_CIVIL_PrevFinTe_GA_CNPJ!AH31</f>
        <v>0</v>
      </c>
      <c r="H29" s="14">
        <f ca="1">[1]ano_Flx_CIVIL_PrevFinTe_GA_CNPJ!AS31</f>
        <v>3087256.3256199998</v>
      </c>
      <c r="I29" s="14">
        <f ca="1">[1]ano_Flx_CIVIL_PrevFinTe_GA_CNPJ!AY31</f>
        <v>0</v>
      </c>
      <c r="J29" s="14">
        <f ca="1">[1]ano_Flx_CIVIL_PrevFinTe_GA_CNPJ!AZ31</f>
        <v>7039873.7273800001</v>
      </c>
      <c r="K29" s="14">
        <f ca="1">[1]ano_Flx_CIVIL_PrevFinTe_GA_CNPJ!BH31</f>
        <v>0</v>
      </c>
      <c r="L29" s="14">
        <f t="shared" ca="1" si="1"/>
        <v>10125676.748229999</v>
      </c>
      <c r="M29" s="15">
        <f t="shared" ca="1" si="2"/>
        <v>4.2723142154750393</v>
      </c>
      <c r="N29" s="14">
        <f t="shared" ca="1" si="3"/>
        <v>60436743.1928588</v>
      </c>
      <c r="O29" s="14">
        <f t="shared" ca="1" si="4"/>
        <v>2370068.3605042668</v>
      </c>
    </row>
    <row r="30" spans="1:15" ht="15.75" customHeight="1" thickBot="1">
      <c r="A30" s="12">
        <f ca="1">[1]ano_Flx_CIVIL_PrevFinTe_GA_CNPJ!A32</f>
        <v>27</v>
      </c>
      <c r="B30" s="13">
        <f ca="1">[1]ano_Flx_CIVIL_PrevFinTe_GA_CNPJ!B32</f>
        <v>2047</v>
      </c>
      <c r="C30" s="13">
        <f t="shared" ca="1" si="0"/>
        <v>0.20886854166781307</v>
      </c>
      <c r="D30" s="14">
        <f ca="1">[1]ano_Flx_CIVIL_PrevFinTe_GA_CNPJ!F32</f>
        <v>1427.2688000000001</v>
      </c>
      <c r="E30" s="14">
        <f ca="1">[1]ano_Flx_CIVIL_PrevFinTe_GA_CNPJ!K32</f>
        <v>0</v>
      </c>
      <c r="F30" s="14">
        <f ca="1">[1]ano_Flx_CIVIL_PrevFinTe_GA_CNPJ!AC32</f>
        <v>0</v>
      </c>
      <c r="G30" s="14">
        <f ca="1">[1]ano_Flx_CIVIL_PrevFinTe_GA_CNPJ!AH32</f>
        <v>0</v>
      </c>
      <c r="H30" s="14">
        <f ca="1">[1]ano_Flx_CIVIL_PrevFinTe_GA_CNPJ!AS32</f>
        <v>2870648.0678599998</v>
      </c>
      <c r="I30" s="14">
        <f ca="1">[1]ano_Flx_CIVIL_PrevFinTe_GA_CNPJ!AY32</f>
        <v>0</v>
      </c>
      <c r="J30" s="14">
        <f ca="1">[1]ano_Flx_CIVIL_PrevFinTe_GA_CNPJ!AZ32</f>
        <v>6975750.8154899999</v>
      </c>
      <c r="K30" s="14">
        <f ca="1">[1]ano_Flx_CIVIL_PrevFinTe_GA_CNPJ!BH32</f>
        <v>0</v>
      </c>
      <c r="L30" s="14">
        <f t="shared" ca="1" si="1"/>
        <v>9844971.6145500001</v>
      </c>
      <c r="M30" s="15">
        <f t="shared" ca="1" si="2"/>
        <v>4.5226718285018759</v>
      </c>
      <c r="N30" s="14">
        <f t="shared" ca="1" si="3"/>
        <v>57685314.716277957</v>
      </c>
      <c r="O30" s="14">
        <f t="shared" ca="1" si="4"/>
        <v>2176804.3289161492</v>
      </c>
    </row>
    <row r="31" spans="1:15" ht="15.75" customHeight="1" thickBot="1">
      <c r="A31" s="12">
        <f ca="1">[1]ano_Flx_CIVIL_PrevFinTe_GA_CNPJ!A33</f>
        <v>28</v>
      </c>
      <c r="B31" s="13">
        <f ca="1">[1]ano_Flx_CIVIL_PrevFinTe_GA_CNPJ!B33</f>
        <v>2048</v>
      </c>
      <c r="C31" s="13">
        <f t="shared" ca="1" si="0"/>
        <v>0.19730638736804559</v>
      </c>
      <c r="D31" s="14">
        <f ca="1">[1]ano_Flx_CIVIL_PrevFinTe_GA_CNPJ!F33</f>
        <v>1394.8268499999999</v>
      </c>
      <c r="E31" s="14">
        <f ca="1">[1]ano_Flx_CIVIL_PrevFinTe_GA_CNPJ!K33</f>
        <v>0</v>
      </c>
      <c r="F31" s="14">
        <f ca="1">[1]ano_Flx_CIVIL_PrevFinTe_GA_CNPJ!AC33</f>
        <v>0</v>
      </c>
      <c r="G31" s="14">
        <f ca="1">[1]ano_Flx_CIVIL_PrevFinTe_GA_CNPJ!AH33</f>
        <v>0</v>
      </c>
      <c r="H31" s="14">
        <f ca="1">[1]ano_Flx_CIVIL_PrevFinTe_GA_CNPJ!AS33</f>
        <v>2656968.2907699998</v>
      </c>
      <c r="I31" s="14">
        <f ca="1">[1]ano_Flx_CIVIL_PrevFinTe_GA_CNPJ!AY33</f>
        <v>0</v>
      </c>
      <c r="J31" s="14">
        <f ca="1">[1]ano_Flx_CIVIL_PrevFinTe_GA_CNPJ!AZ33</f>
        <v>6775503.5369100003</v>
      </c>
      <c r="K31" s="14">
        <f ca="1">[1]ano_Flx_CIVIL_PrevFinTe_GA_CNPJ!BH33</f>
        <v>0</v>
      </c>
      <c r="L31" s="14">
        <f t="shared" ca="1" si="1"/>
        <v>9431077.0008299984</v>
      </c>
      <c r="M31" s="15">
        <f t="shared" ca="1" si="2"/>
        <v>4.7877003976520864</v>
      </c>
      <c r="N31" s="14">
        <f t="shared" ca="1" si="3"/>
        <v>54171020.736805886</v>
      </c>
      <c r="O31" s="14">
        <f t="shared" ca="1" si="4"/>
        <v>1969855.2995202141</v>
      </c>
    </row>
    <row r="32" spans="1:15" ht="15.75" customHeight="1" thickBot="1">
      <c r="A32" s="12">
        <f ca="1">[1]ano_Flx_CIVIL_PrevFinTe_GA_CNPJ!A34</f>
        <v>29</v>
      </c>
      <c r="B32" s="13">
        <f ca="1">[1]ano_Flx_CIVIL_PrevFinTe_GA_CNPJ!B34</f>
        <v>2049</v>
      </c>
      <c r="C32" s="13">
        <f t="shared" ca="1" si="0"/>
        <v>0.18638426919331721</v>
      </c>
      <c r="D32" s="14">
        <f ca="1">[1]ano_Flx_CIVIL_PrevFinTe_GA_CNPJ!F34</f>
        <v>1355.99748</v>
      </c>
      <c r="E32" s="14">
        <f ca="1">[1]ano_Flx_CIVIL_PrevFinTe_GA_CNPJ!K34</f>
        <v>0</v>
      </c>
      <c r="F32" s="14">
        <f ca="1">[1]ano_Flx_CIVIL_PrevFinTe_GA_CNPJ!AC34</f>
        <v>0</v>
      </c>
      <c r="G32" s="14">
        <f ca="1">[1]ano_Flx_CIVIL_PrevFinTe_GA_CNPJ!AH34</f>
        <v>0</v>
      </c>
      <c r="H32" s="14">
        <f ca="1">[1]ano_Flx_CIVIL_PrevFinTe_GA_CNPJ!AS34</f>
        <v>2448975.5932100001</v>
      </c>
      <c r="I32" s="14">
        <f ca="1">[1]ano_Flx_CIVIL_PrevFinTe_GA_CNPJ!AY34</f>
        <v>0</v>
      </c>
      <c r="J32" s="14">
        <f ca="1">[1]ano_Flx_CIVIL_PrevFinTe_GA_CNPJ!AZ34</f>
        <v>6556080.0237600002</v>
      </c>
      <c r="K32" s="14">
        <f ca="1">[1]ano_Flx_CIVIL_PrevFinTe_GA_CNPJ!BH34</f>
        <v>0</v>
      </c>
      <c r="L32" s="14">
        <f t="shared" ca="1" si="1"/>
        <v>9003699.6194900014</v>
      </c>
      <c r="M32" s="15">
        <f t="shared" ca="1" si="2"/>
        <v>5.0682596409544987</v>
      </c>
      <c r="N32" s="14">
        <f t="shared" ca="1" si="3"/>
        <v>50629892.178755641</v>
      </c>
      <c r="O32" s="14">
        <f t="shared" ca="1" si="4"/>
        <v>1776487.4448686189</v>
      </c>
    </row>
    <row r="33" spans="1:15" ht="15.75" customHeight="1" thickBot="1">
      <c r="A33" s="12">
        <f ca="1">[1]ano_Flx_CIVIL_PrevFinTe_GA_CNPJ!A35</f>
        <v>30</v>
      </c>
      <c r="B33" s="13">
        <f ca="1">[1]ano_Flx_CIVIL_PrevFinTe_GA_CNPJ!B35</f>
        <v>2050</v>
      </c>
      <c r="C33" s="13">
        <f t="shared" ca="1" si="0"/>
        <v>0.17606675722021276</v>
      </c>
      <c r="D33" s="14">
        <f ca="1">[1]ano_Flx_CIVIL_PrevFinTe_GA_CNPJ!F35</f>
        <v>1311.0710899999999</v>
      </c>
      <c r="E33" s="14">
        <f ca="1">[1]ano_Flx_CIVIL_PrevFinTe_GA_CNPJ!K35</f>
        <v>0</v>
      </c>
      <c r="F33" s="14">
        <f ca="1">[1]ano_Flx_CIVIL_PrevFinTe_GA_CNPJ!AC35</f>
        <v>0</v>
      </c>
      <c r="G33" s="14">
        <f ca="1">[1]ano_Flx_CIVIL_PrevFinTe_GA_CNPJ!AH35</f>
        <v>0</v>
      </c>
      <c r="H33" s="14">
        <f ca="1">[1]ano_Flx_CIVIL_PrevFinTe_GA_CNPJ!AS35</f>
        <v>2244647.36179</v>
      </c>
      <c r="I33" s="14">
        <f ca="1">[1]ano_Flx_CIVIL_PrevFinTe_GA_CNPJ!AY35</f>
        <v>0</v>
      </c>
      <c r="J33" s="14">
        <f ca="1">[1]ano_Flx_CIVIL_PrevFinTe_GA_CNPJ!AZ35</f>
        <v>6314608.0396800004</v>
      </c>
      <c r="K33" s="14">
        <f ca="1">[1]ano_Flx_CIVIL_PrevFinTe_GA_CNPJ!BH35</f>
        <v>0</v>
      </c>
      <c r="L33" s="14">
        <f t="shared" ca="1" si="1"/>
        <v>8557944.3303800002</v>
      </c>
      <c r="M33" s="15">
        <f t="shared" ca="1" si="2"/>
        <v>5.3652596559144321</v>
      </c>
      <c r="N33" s="14">
        <f t="shared" ca="1" si="3"/>
        <v>47054452.894541577</v>
      </c>
      <c r="O33" s="14">
        <f t="shared" ca="1" si="4"/>
        <v>1595066.1998149687</v>
      </c>
    </row>
    <row r="34" spans="1:15" ht="15.75" customHeight="1" thickBot="1">
      <c r="A34" s="12">
        <f ca="1">[1]ano_Flx_CIVIL_PrevFinTe_GA_CNPJ!A36</f>
        <v>31</v>
      </c>
      <c r="B34" s="13">
        <f ca="1">[1]ano_Flx_CIVIL_PrevFinTe_GA_CNPJ!B36</f>
        <v>2051</v>
      </c>
      <c r="C34" s="13">
        <f t="shared" ca="1" si="0"/>
        <v>0.16632038278878966</v>
      </c>
      <c r="D34" s="14">
        <f ca="1">[1]ano_Flx_CIVIL_PrevFinTe_GA_CNPJ!F36</f>
        <v>1260.30467</v>
      </c>
      <c r="E34" s="14">
        <f ca="1">[1]ano_Flx_CIVIL_PrevFinTe_GA_CNPJ!K36</f>
        <v>0</v>
      </c>
      <c r="F34" s="14">
        <f ca="1">[1]ano_Flx_CIVIL_PrevFinTe_GA_CNPJ!AC36</f>
        <v>0</v>
      </c>
      <c r="G34" s="14">
        <f ca="1">[1]ano_Flx_CIVIL_PrevFinTe_GA_CNPJ!AH36</f>
        <v>0</v>
      </c>
      <c r="H34" s="14">
        <f ca="1">[1]ano_Flx_CIVIL_PrevFinTe_GA_CNPJ!AS36</f>
        <v>2046855.0180800001</v>
      </c>
      <c r="I34" s="14">
        <f ca="1">[1]ano_Flx_CIVIL_PrevFinTe_GA_CNPJ!AY36</f>
        <v>0</v>
      </c>
      <c r="J34" s="14">
        <f ca="1">[1]ano_Flx_CIVIL_PrevFinTe_GA_CNPJ!AZ36</f>
        <v>6065944.48539</v>
      </c>
      <c r="K34" s="14">
        <f ca="1">[1]ano_Flx_CIVIL_PrevFinTe_GA_CNPJ!BH36</f>
        <v>0</v>
      </c>
      <c r="L34" s="14">
        <f t="shared" ca="1" si="1"/>
        <v>8111539.1987999994</v>
      </c>
      <c r="M34" s="15">
        <f t="shared" ca="1" si="2"/>
        <v>5.6796638717510177</v>
      </c>
      <c r="N34" s="14">
        <f t="shared" ca="1" si="3"/>
        <v>43559258.28531944</v>
      </c>
      <c r="O34" s="14">
        <f t="shared" ca="1" si="4"/>
        <v>1428172.4027973586</v>
      </c>
    </row>
    <row r="35" spans="1:15" ht="15.75" customHeight="1" thickBot="1">
      <c r="A35" s="12">
        <f ca="1">[1]ano_Flx_CIVIL_PrevFinTe_GA_CNPJ!A37</f>
        <v>32</v>
      </c>
      <c r="B35" s="13">
        <f ca="1">[1]ano_Flx_CIVIL_PrevFinTe_GA_CNPJ!B37</f>
        <v>2052</v>
      </c>
      <c r="C35" s="13">
        <f t="shared" ca="1" si="0"/>
        <v>0.15711352993462091</v>
      </c>
      <c r="D35" s="14">
        <f ca="1">[1]ano_Flx_CIVIL_PrevFinTe_GA_CNPJ!F37</f>
        <v>1204.04107</v>
      </c>
      <c r="E35" s="14">
        <f ca="1">[1]ano_Flx_CIVIL_PrevFinTe_GA_CNPJ!K37</f>
        <v>0</v>
      </c>
      <c r="F35" s="14">
        <f ca="1">[1]ano_Flx_CIVIL_PrevFinTe_GA_CNPJ!AC37</f>
        <v>0</v>
      </c>
      <c r="G35" s="14">
        <f ca="1">[1]ano_Flx_CIVIL_PrevFinTe_GA_CNPJ!AH37</f>
        <v>0</v>
      </c>
      <c r="H35" s="14">
        <f ca="1">[1]ano_Flx_CIVIL_PrevFinTe_GA_CNPJ!AS37</f>
        <v>1857782.5972500001</v>
      </c>
      <c r="I35" s="14">
        <f ca="1">[1]ano_Flx_CIVIL_PrevFinTe_GA_CNPJ!AY37</f>
        <v>0</v>
      </c>
      <c r="J35" s="14">
        <f ca="1">[1]ano_Flx_CIVIL_PrevFinTe_GA_CNPJ!AZ37</f>
        <v>5788799.7560700001</v>
      </c>
      <c r="K35" s="14">
        <f ca="1">[1]ano_Flx_CIVIL_PrevFinTe_GA_CNPJ!BH37</f>
        <v>0</v>
      </c>
      <c r="L35" s="14">
        <f t="shared" ca="1" si="1"/>
        <v>7645378.3122500004</v>
      </c>
      <c r="M35" s="15">
        <f t="shared" ca="1" si="2"/>
        <v>6.0124921746356277</v>
      </c>
      <c r="N35" s="14">
        <f t="shared" ca="1" si="3"/>
        <v>40054840.79494372</v>
      </c>
      <c r="O35" s="14">
        <f t="shared" ca="1" si="4"/>
        <v>1271582.2474585308</v>
      </c>
    </row>
    <row r="36" spans="1:15" ht="15.75" customHeight="1" thickBot="1">
      <c r="A36" s="12">
        <f ca="1">[1]ano_Flx_CIVIL_PrevFinTe_GA_CNPJ!A38</f>
        <v>33</v>
      </c>
      <c r="B36" s="13">
        <f ca="1">[1]ano_Flx_CIVIL_PrevFinTe_GA_CNPJ!B38</f>
        <v>2053</v>
      </c>
      <c r="C36" s="13">
        <f t="shared" ref="C36:C67" ca="1" si="5">1/(1+_R)^(A36+0.5)</f>
        <v>0.1484163328307396</v>
      </c>
      <c r="D36" s="14">
        <f ca="1">[1]ano_Flx_CIVIL_PrevFinTe_GA_CNPJ!F38</f>
        <v>1142.91407</v>
      </c>
      <c r="E36" s="14">
        <f ca="1">[1]ano_Flx_CIVIL_PrevFinTe_GA_CNPJ!K38</f>
        <v>0</v>
      </c>
      <c r="F36" s="14">
        <f ca="1">[1]ano_Flx_CIVIL_PrevFinTe_GA_CNPJ!AC38</f>
        <v>0</v>
      </c>
      <c r="G36" s="14">
        <f ca="1">[1]ano_Flx_CIVIL_PrevFinTe_GA_CNPJ!AH38</f>
        <v>0</v>
      </c>
      <c r="H36" s="14">
        <f ca="1">[1]ano_Flx_CIVIL_PrevFinTe_GA_CNPJ!AS38</f>
        <v>1673140.99294</v>
      </c>
      <c r="I36" s="14">
        <f ca="1">[1]ano_Flx_CIVIL_PrevFinTe_GA_CNPJ!AY38</f>
        <v>0</v>
      </c>
      <c r="J36" s="14">
        <f ca="1">[1]ano_Flx_CIVIL_PrevFinTe_GA_CNPJ!AZ38</f>
        <v>5564924.6256200001</v>
      </c>
      <c r="K36" s="14">
        <f ca="1">[1]ano_Flx_CIVIL_PrevFinTe_GA_CNPJ!BH38</f>
        <v>0</v>
      </c>
      <c r="L36" s="14">
        <f t="shared" ref="L36:L67" ca="1" si="6">J36+H36-K36-I36-SUM(D36:G36)</f>
        <v>7236922.7044900004</v>
      </c>
      <c r="M36" s="15">
        <f t="shared" ref="M36:M67" ca="1" si="7">(1+_R)^(A36-0.5)</f>
        <v>6.3648242160692741</v>
      </c>
      <c r="N36" s="14">
        <f t="shared" ca="1" si="3"/>
        <v>36953100.338908896</v>
      </c>
      <c r="O36" s="14">
        <f t="shared" ca="1" si="4"/>
        <v>1137018.4719664275</v>
      </c>
    </row>
    <row r="37" spans="1:15" ht="15.75" customHeight="1" thickBot="1">
      <c r="A37" s="12">
        <f ca="1">[1]ano_Flx_CIVIL_PrevFinTe_GA_CNPJ!A39</f>
        <v>34</v>
      </c>
      <c r="B37" s="13">
        <f ca="1">[1]ano_Flx_CIVIL_PrevFinTe_GA_CNPJ!B39</f>
        <v>2054</v>
      </c>
      <c r="C37" s="13">
        <f t="shared" ca="1" si="5"/>
        <v>0.14020057890680104</v>
      </c>
      <c r="D37" s="14">
        <f ca="1">[1]ano_Flx_CIVIL_PrevFinTe_GA_CNPJ!F39</f>
        <v>1077.4857500000001</v>
      </c>
      <c r="E37" s="14">
        <f ca="1">[1]ano_Flx_CIVIL_PrevFinTe_GA_CNPJ!K39</f>
        <v>0</v>
      </c>
      <c r="F37" s="14">
        <f ca="1">[1]ano_Flx_CIVIL_PrevFinTe_GA_CNPJ!AC39</f>
        <v>0</v>
      </c>
      <c r="G37" s="14">
        <f ca="1">[1]ano_Flx_CIVIL_PrevFinTe_GA_CNPJ!AH39</f>
        <v>0</v>
      </c>
      <c r="H37" s="14">
        <f ca="1">[1]ano_Flx_CIVIL_PrevFinTe_GA_CNPJ!AS39</f>
        <v>1501607.3285300001</v>
      </c>
      <c r="I37" s="14">
        <f ca="1">[1]ano_Flx_CIVIL_PrevFinTe_GA_CNPJ!AY39</f>
        <v>0</v>
      </c>
      <c r="J37" s="14">
        <f ca="1">[1]ano_Flx_CIVIL_PrevFinTe_GA_CNPJ!AZ39</f>
        <v>5287637.0352699999</v>
      </c>
      <c r="K37" s="14">
        <f ca="1">[1]ano_Flx_CIVIL_PrevFinTe_GA_CNPJ!BH39</f>
        <v>0</v>
      </c>
      <c r="L37" s="14">
        <f t="shared" ca="1" si="6"/>
        <v>6788166.8780500004</v>
      </c>
      <c r="M37" s="15">
        <f t="shared" ca="1" si="7"/>
        <v>6.7378029151309331</v>
      </c>
      <c r="N37" s="14">
        <f t="shared" ca="1" si="3"/>
        <v>33750406.961889587</v>
      </c>
      <c r="O37" s="14">
        <f t="shared" ca="1" si="4"/>
        <v>1007474.8346832714</v>
      </c>
    </row>
    <row r="38" spans="1:15" ht="15.75" customHeight="1" thickBot="1">
      <c r="A38" s="12">
        <f ca="1">[1]ano_Flx_CIVIL_PrevFinTe_GA_CNPJ!A40</f>
        <v>35</v>
      </c>
      <c r="B38" s="13">
        <f ca="1">[1]ano_Flx_CIVIL_PrevFinTe_GA_CNPJ!B40</f>
        <v>2055</v>
      </c>
      <c r="C38" s="13">
        <f t="shared" ca="1" si="5"/>
        <v>0.13243961733119311</v>
      </c>
      <c r="D38" s="14">
        <f ca="1">[1]ano_Flx_CIVIL_PrevFinTe_GA_CNPJ!F40</f>
        <v>1008.75837</v>
      </c>
      <c r="E38" s="14">
        <f ca="1">[1]ano_Flx_CIVIL_PrevFinTe_GA_CNPJ!K40</f>
        <v>0</v>
      </c>
      <c r="F38" s="14">
        <f ca="1">[1]ano_Flx_CIVIL_PrevFinTe_GA_CNPJ!AC40</f>
        <v>0</v>
      </c>
      <c r="G38" s="14">
        <f ca="1">[1]ano_Flx_CIVIL_PrevFinTe_GA_CNPJ!AH40</f>
        <v>0</v>
      </c>
      <c r="H38" s="14">
        <f ca="1">[1]ano_Flx_CIVIL_PrevFinTe_GA_CNPJ!AS40</f>
        <v>1339733.4354099999</v>
      </c>
      <c r="I38" s="14">
        <f ca="1">[1]ano_Flx_CIVIL_PrevFinTe_GA_CNPJ!AY40</f>
        <v>0</v>
      </c>
      <c r="J38" s="14">
        <f ca="1">[1]ano_Flx_CIVIL_PrevFinTe_GA_CNPJ!AZ40</f>
        <v>5005532.9122700002</v>
      </c>
      <c r="K38" s="14">
        <f ca="1">[1]ano_Flx_CIVIL_PrevFinTe_GA_CNPJ!BH40</f>
        <v>0</v>
      </c>
      <c r="L38" s="14">
        <f t="shared" ca="1" si="6"/>
        <v>6344257.5893100007</v>
      </c>
      <c r="M38" s="15">
        <f t="shared" ca="1" si="7"/>
        <v>7.1326381659576059</v>
      </c>
      <c r="N38" s="14">
        <f t="shared" ca="1" si="3"/>
        <v>30686666.24305192</v>
      </c>
      <c r="O38" s="14">
        <f t="shared" ca="1" si="4"/>
        <v>889468.58675512811</v>
      </c>
    </row>
    <row r="39" spans="1:15" ht="15.75" customHeight="1" thickBot="1">
      <c r="A39" s="12">
        <f ca="1">[1]ano_Flx_CIVIL_PrevFinTe_GA_CNPJ!A41</f>
        <v>36</v>
      </c>
      <c r="B39" s="13">
        <f ca="1">[1]ano_Flx_CIVIL_PrevFinTe_GA_CNPJ!B41</f>
        <v>2056</v>
      </c>
      <c r="C39" s="13">
        <f t="shared" ca="1" si="5"/>
        <v>0.12510827255922269</v>
      </c>
      <c r="D39" s="14">
        <f ca="1">[1]ano_Flx_CIVIL_PrevFinTe_GA_CNPJ!F41</f>
        <v>937.39327000000003</v>
      </c>
      <c r="E39" s="14">
        <f ca="1">[1]ano_Flx_CIVIL_PrevFinTe_GA_CNPJ!K41</f>
        <v>0</v>
      </c>
      <c r="F39" s="14">
        <f ca="1">[1]ano_Flx_CIVIL_PrevFinTe_GA_CNPJ!AC41</f>
        <v>0</v>
      </c>
      <c r="G39" s="14">
        <f ca="1">[1]ano_Flx_CIVIL_PrevFinTe_GA_CNPJ!AH41</f>
        <v>0</v>
      </c>
      <c r="H39" s="14">
        <f ca="1">[1]ano_Flx_CIVIL_PrevFinTe_GA_CNPJ!AS41</f>
        <v>1185450.1815800001</v>
      </c>
      <c r="I39" s="14">
        <f ca="1">[1]ano_Flx_CIVIL_PrevFinTe_GA_CNPJ!AY41</f>
        <v>0</v>
      </c>
      <c r="J39" s="14">
        <f ca="1">[1]ano_Flx_CIVIL_PrevFinTe_GA_CNPJ!AZ41</f>
        <v>4728177.8599399999</v>
      </c>
      <c r="K39" s="14">
        <f ca="1">[1]ano_Flx_CIVIL_PrevFinTe_GA_CNPJ!BH41</f>
        <v>0</v>
      </c>
      <c r="L39" s="14">
        <f t="shared" ca="1" si="6"/>
        <v>5912690.6482499996</v>
      </c>
      <c r="M39" s="15">
        <f t="shared" ca="1" si="7"/>
        <v>7.550610762482723</v>
      </c>
      <c r="N39" s="14">
        <f t="shared" ca="1" si="3"/>
        <v>27799144.283244368</v>
      </c>
      <c r="O39" s="14">
        <f t="shared" ca="1" si="4"/>
        <v>783074.48685195402</v>
      </c>
    </row>
    <row r="40" spans="1:15" ht="15.75" customHeight="1" thickBot="1">
      <c r="A40" s="12">
        <f ca="1">[1]ano_Flx_CIVIL_PrevFinTe_GA_CNPJ!A42</f>
        <v>37</v>
      </c>
      <c r="B40" s="13">
        <f ca="1">[1]ano_Flx_CIVIL_PrevFinTe_GA_CNPJ!B42</f>
        <v>2057</v>
      </c>
      <c r="C40" s="13">
        <f t="shared" ca="1" si="5"/>
        <v>0.11818276266693999</v>
      </c>
      <c r="D40" s="14">
        <f ca="1">[1]ano_Flx_CIVIL_PrevFinTe_GA_CNPJ!F42</f>
        <v>864.52228000000002</v>
      </c>
      <c r="E40" s="14">
        <f ca="1">[1]ano_Flx_CIVIL_PrevFinTe_GA_CNPJ!K42</f>
        <v>0</v>
      </c>
      <c r="F40" s="14">
        <f ca="1">[1]ano_Flx_CIVIL_PrevFinTe_GA_CNPJ!AC42</f>
        <v>0</v>
      </c>
      <c r="G40" s="14">
        <f ca="1">[1]ano_Flx_CIVIL_PrevFinTe_GA_CNPJ!AH42</f>
        <v>0</v>
      </c>
      <c r="H40" s="14">
        <f ca="1">[1]ano_Flx_CIVIL_PrevFinTe_GA_CNPJ!AS42</f>
        <v>1042376.2990999999</v>
      </c>
      <c r="I40" s="14">
        <f ca="1">[1]ano_Flx_CIVIL_PrevFinTe_GA_CNPJ!AY42</f>
        <v>0</v>
      </c>
      <c r="J40" s="14">
        <f ca="1">[1]ano_Flx_CIVIL_PrevFinTe_GA_CNPJ!AZ42</f>
        <v>4437471.58048</v>
      </c>
      <c r="K40" s="14">
        <f ca="1">[1]ano_Flx_CIVIL_PrevFinTe_GA_CNPJ!BH42</f>
        <v>0</v>
      </c>
      <c r="L40" s="14">
        <f t="shared" ca="1" si="6"/>
        <v>5478983.3573000003</v>
      </c>
      <c r="M40" s="15">
        <f t="shared" ca="1" si="7"/>
        <v>7.993076553164209</v>
      </c>
      <c r="N40" s="14">
        <f t="shared" ca="1" si="3"/>
        <v>25019514.227257468</v>
      </c>
      <c r="O40" s="14">
        <f t="shared" ca="1" si="4"/>
        <v>685466.14321253332</v>
      </c>
    </row>
    <row r="41" spans="1:15" ht="15.75" customHeight="1" thickBot="1">
      <c r="A41" s="12">
        <f ca="1">[1]ano_Flx_CIVIL_PrevFinTe_GA_CNPJ!A43</f>
        <v>38</v>
      </c>
      <c r="B41" s="13">
        <f ca="1">[1]ano_Flx_CIVIL_PrevFinTe_GA_CNPJ!B43</f>
        <v>2058</v>
      </c>
      <c r="C41" s="13">
        <f t="shared" ca="1" si="5"/>
        <v>0.11164062220568677</v>
      </c>
      <c r="D41" s="14">
        <f ca="1">[1]ano_Flx_CIVIL_PrevFinTe_GA_CNPJ!F43</f>
        <v>790.85721999999998</v>
      </c>
      <c r="E41" s="14">
        <f ca="1">[1]ano_Flx_CIVIL_PrevFinTe_GA_CNPJ!K43</f>
        <v>0</v>
      </c>
      <c r="F41" s="14">
        <f ca="1">[1]ano_Flx_CIVIL_PrevFinTe_GA_CNPJ!AC43</f>
        <v>0</v>
      </c>
      <c r="G41" s="14">
        <f ca="1">[1]ano_Flx_CIVIL_PrevFinTe_GA_CNPJ!AH43</f>
        <v>0</v>
      </c>
      <c r="H41" s="14">
        <f ca="1">[1]ano_Flx_CIVIL_PrevFinTe_GA_CNPJ!AS43</f>
        <v>913460.83203000005</v>
      </c>
      <c r="I41" s="14">
        <f ca="1">[1]ano_Flx_CIVIL_PrevFinTe_GA_CNPJ!AY43</f>
        <v>0</v>
      </c>
      <c r="J41" s="14">
        <f ca="1">[1]ano_Flx_CIVIL_PrevFinTe_GA_CNPJ!AZ43</f>
        <v>4145938.5982300001</v>
      </c>
      <c r="K41" s="14">
        <f ca="1">[1]ano_Flx_CIVIL_PrevFinTe_GA_CNPJ!BH43</f>
        <v>0</v>
      </c>
      <c r="L41" s="14">
        <f t="shared" ca="1" si="6"/>
        <v>5058608.5730400002</v>
      </c>
      <c r="M41" s="15">
        <f t="shared" ca="1" si="7"/>
        <v>8.4614708391796327</v>
      </c>
      <c r="N41" s="14">
        <f t="shared" ca="1" si="3"/>
        <v>22419012.615470033</v>
      </c>
      <c r="O41" s="14">
        <f t="shared" ca="1" si="4"/>
        <v>597840.33641253423</v>
      </c>
    </row>
    <row r="42" spans="1:15" ht="15.75" customHeight="1" thickBot="1">
      <c r="A42" s="12">
        <f ca="1">[1]ano_Flx_CIVIL_PrevFinTe_GA_CNPJ!A44</f>
        <v>39</v>
      </c>
      <c r="B42" s="13">
        <f ca="1">[1]ano_Flx_CIVIL_PrevFinTe_GA_CNPJ!B44</f>
        <v>2059</v>
      </c>
      <c r="C42" s="13">
        <f t="shared" ca="1" si="5"/>
        <v>0.10546062932711762</v>
      </c>
      <c r="D42" s="14">
        <f ca="1">[1]ano_Flx_CIVIL_PrevFinTe_GA_CNPJ!F44</f>
        <v>717.41425000000004</v>
      </c>
      <c r="E42" s="14">
        <f ca="1">[1]ano_Flx_CIVIL_PrevFinTe_GA_CNPJ!K44</f>
        <v>0</v>
      </c>
      <c r="F42" s="14">
        <f ca="1">[1]ano_Flx_CIVIL_PrevFinTe_GA_CNPJ!AC44</f>
        <v>0</v>
      </c>
      <c r="G42" s="14">
        <f ca="1">[1]ano_Flx_CIVIL_PrevFinTe_GA_CNPJ!AH44</f>
        <v>0</v>
      </c>
      <c r="H42" s="14">
        <f ca="1">[1]ano_Flx_CIVIL_PrevFinTe_GA_CNPJ!AS44</f>
        <v>795484.72192000004</v>
      </c>
      <c r="I42" s="14">
        <f ca="1">[1]ano_Flx_CIVIL_PrevFinTe_GA_CNPJ!AY44</f>
        <v>0</v>
      </c>
      <c r="J42" s="14">
        <f ca="1">[1]ano_Flx_CIVIL_PrevFinTe_GA_CNPJ!AZ44</f>
        <v>3852597.4149099998</v>
      </c>
      <c r="K42" s="14">
        <f ca="1">[1]ano_Flx_CIVIL_PrevFinTe_GA_CNPJ!BH44</f>
        <v>0</v>
      </c>
      <c r="L42" s="14">
        <f t="shared" ca="1" si="6"/>
        <v>4647364.7225799998</v>
      </c>
      <c r="M42" s="15">
        <f t="shared" ca="1" si="7"/>
        <v>8.9573130303555573</v>
      </c>
      <c r="N42" s="14">
        <f t="shared" ca="1" si="3"/>
        <v>19975135.535955217</v>
      </c>
      <c r="O42" s="14">
        <f t="shared" ca="1" si="4"/>
        <v>518834.68924559001</v>
      </c>
    </row>
    <row r="43" spans="1:15" ht="15.75" customHeight="1" thickBot="1">
      <c r="A43" s="12">
        <f ca="1">[1]ano_Flx_CIVIL_PrevFinTe_GA_CNPJ!A45</f>
        <v>40</v>
      </c>
      <c r="B43" s="13">
        <f ca="1">[1]ano_Flx_CIVIL_PrevFinTe_GA_CNPJ!B45</f>
        <v>2060</v>
      </c>
      <c r="C43" s="13">
        <f t="shared" ca="1" si="5"/>
        <v>9.9622736942298937E-2</v>
      </c>
      <c r="D43" s="14">
        <f ca="1">[1]ano_Flx_CIVIL_PrevFinTe_GA_CNPJ!F45</f>
        <v>645.10805000000005</v>
      </c>
      <c r="E43" s="14">
        <f ca="1">[1]ano_Flx_CIVIL_PrevFinTe_GA_CNPJ!K45</f>
        <v>0</v>
      </c>
      <c r="F43" s="14">
        <f ca="1">[1]ano_Flx_CIVIL_PrevFinTe_GA_CNPJ!AC45</f>
        <v>0</v>
      </c>
      <c r="G43" s="14">
        <f ca="1">[1]ano_Flx_CIVIL_PrevFinTe_GA_CNPJ!AH45</f>
        <v>0</v>
      </c>
      <c r="H43" s="14">
        <f ca="1">[1]ano_Flx_CIVIL_PrevFinTe_GA_CNPJ!AS45</f>
        <v>687634.45007999998</v>
      </c>
      <c r="I43" s="14">
        <f ca="1">[1]ano_Flx_CIVIL_PrevFinTe_GA_CNPJ!AY45</f>
        <v>0</v>
      </c>
      <c r="J43" s="14">
        <f ca="1">[1]ano_Flx_CIVIL_PrevFinTe_GA_CNPJ!AZ45</f>
        <v>3568103.8000699999</v>
      </c>
      <c r="K43" s="14">
        <f ca="1">[1]ano_Flx_CIVIL_PrevFinTe_GA_CNPJ!BH45</f>
        <v>0</v>
      </c>
      <c r="L43" s="14">
        <f t="shared" ca="1" si="6"/>
        <v>4255093.1420999998</v>
      </c>
      <c r="M43" s="15">
        <f t="shared" ca="1" si="7"/>
        <v>9.4822115739343964</v>
      </c>
      <c r="N43" s="14">
        <f t="shared" ca="1" si="3"/>
        <v>17725419.624149051</v>
      </c>
      <c r="O43" s="14">
        <f t="shared" ca="1" si="4"/>
        <v>448744.80061136832</v>
      </c>
    </row>
    <row r="44" spans="1:15" ht="15.75" customHeight="1" thickBot="1">
      <c r="A44" s="12">
        <f ca="1">[1]ano_Flx_CIVIL_PrevFinTe_GA_CNPJ!A46</f>
        <v>41</v>
      </c>
      <c r="B44" s="13">
        <f ca="1">[1]ano_Flx_CIVIL_PrevFinTe_GA_CNPJ!B46</f>
        <v>2061</v>
      </c>
      <c r="C44" s="13">
        <f t="shared" ca="1" si="5"/>
        <v>9.4108007691572793E-2</v>
      </c>
      <c r="D44" s="14">
        <f ca="1">[1]ano_Flx_CIVIL_PrevFinTe_GA_CNPJ!F46</f>
        <v>574.81104000000005</v>
      </c>
      <c r="E44" s="14">
        <f ca="1">[1]ano_Flx_CIVIL_PrevFinTe_GA_CNPJ!K46</f>
        <v>0</v>
      </c>
      <c r="F44" s="14">
        <f ca="1">[1]ano_Flx_CIVIL_PrevFinTe_GA_CNPJ!AC46</f>
        <v>0</v>
      </c>
      <c r="G44" s="14">
        <f ca="1">[1]ano_Flx_CIVIL_PrevFinTe_GA_CNPJ!AH46</f>
        <v>0</v>
      </c>
      <c r="H44" s="14">
        <f ca="1">[1]ano_Flx_CIVIL_PrevFinTe_GA_CNPJ!AS46</f>
        <v>589938.54764999996</v>
      </c>
      <c r="I44" s="14">
        <f ca="1">[1]ano_Flx_CIVIL_PrevFinTe_GA_CNPJ!AY46</f>
        <v>0</v>
      </c>
      <c r="J44" s="14">
        <f ca="1">[1]ano_Flx_CIVIL_PrevFinTe_GA_CNPJ!AZ46</f>
        <v>3292408.98061</v>
      </c>
      <c r="K44" s="14">
        <f ca="1">[1]ano_Flx_CIVIL_PrevFinTe_GA_CNPJ!BH46</f>
        <v>0</v>
      </c>
      <c r="L44" s="14">
        <f t="shared" ca="1" si="6"/>
        <v>3881772.71722</v>
      </c>
      <c r="M44" s="15">
        <f t="shared" ca="1" si="7"/>
        <v>10.03786917216695</v>
      </c>
      <c r="N44" s="14">
        <f t="shared" ca="1" si="3"/>
        <v>15661869.302234741</v>
      </c>
      <c r="O44" s="14">
        <f t="shared" ca="1" si="4"/>
        <v>386712.82227740099</v>
      </c>
    </row>
    <row r="45" spans="1:15" ht="15.75" customHeight="1" thickBot="1">
      <c r="A45" s="12">
        <f ca="1">[1]ano_Flx_CIVIL_PrevFinTe_GA_CNPJ!A47</f>
        <v>42</v>
      </c>
      <c r="B45" s="13">
        <f ca="1">[1]ano_Flx_CIVIL_PrevFinTe_GA_CNPJ!B47</f>
        <v>2062</v>
      </c>
      <c r="C45" s="13">
        <f t="shared" ca="1" si="5"/>
        <v>8.8898552514238408E-2</v>
      </c>
      <c r="D45" s="14">
        <f ca="1">[1]ano_Flx_CIVIL_PrevFinTe_GA_CNPJ!F47</f>
        <v>507.57567999999998</v>
      </c>
      <c r="E45" s="14">
        <f ca="1">[1]ano_Flx_CIVIL_PrevFinTe_GA_CNPJ!K47</f>
        <v>0</v>
      </c>
      <c r="F45" s="14">
        <f ca="1">[1]ano_Flx_CIVIL_PrevFinTe_GA_CNPJ!AC47</f>
        <v>0</v>
      </c>
      <c r="G45" s="14">
        <f ca="1">[1]ano_Flx_CIVIL_PrevFinTe_GA_CNPJ!AH47</f>
        <v>0</v>
      </c>
      <c r="H45" s="14">
        <f ca="1">[1]ano_Flx_CIVIL_PrevFinTe_GA_CNPJ!AS47</f>
        <v>504519.76142</v>
      </c>
      <c r="I45" s="14">
        <f ca="1">[1]ano_Flx_CIVIL_PrevFinTe_GA_CNPJ!AY47</f>
        <v>0</v>
      </c>
      <c r="J45" s="14">
        <f ca="1">[1]ano_Flx_CIVIL_PrevFinTe_GA_CNPJ!AZ47</f>
        <v>3024130.1207699999</v>
      </c>
      <c r="K45" s="14">
        <f ca="1">[1]ano_Flx_CIVIL_PrevFinTe_GA_CNPJ!BH47</f>
        <v>0</v>
      </c>
      <c r="L45" s="14">
        <f t="shared" ca="1" si="6"/>
        <v>3528142.30651</v>
      </c>
      <c r="M45" s="15">
        <f t="shared" ca="1" si="7"/>
        <v>10.62608830565593</v>
      </c>
      <c r="N45" s="14">
        <f t="shared" ca="1" si="3"/>
        <v>13779097.397697268</v>
      </c>
      <c r="O45" s="14">
        <f t="shared" ca="1" si="4"/>
        <v>332026.44331800647</v>
      </c>
    </row>
    <row r="46" spans="1:15" ht="15.75" customHeight="1" thickBot="1">
      <c r="A46" s="12">
        <f ca="1">[1]ano_Flx_CIVIL_PrevFinTe_GA_CNPJ!A48</f>
        <v>43</v>
      </c>
      <c r="B46" s="13">
        <f ca="1">[1]ano_Flx_CIVIL_PrevFinTe_GA_CNPJ!B48</f>
        <v>2063</v>
      </c>
      <c r="C46" s="13">
        <f t="shared" ca="1" si="5"/>
        <v>8.3977472618778026E-2</v>
      </c>
      <c r="D46" s="14">
        <f ca="1">[1]ano_Flx_CIVIL_PrevFinTe_GA_CNPJ!F48</f>
        <v>444.11367000000001</v>
      </c>
      <c r="E46" s="14">
        <f ca="1">[1]ano_Flx_CIVIL_PrevFinTe_GA_CNPJ!K48</f>
        <v>0</v>
      </c>
      <c r="F46" s="14">
        <f ca="1">[1]ano_Flx_CIVIL_PrevFinTe_GA_CNPJ!AC48</f>
        <v>0</v>
      </c>
      <c r="G46" s="14">
        <f ca="1">[1]ano_Flx_CIVIL_PrevFinTe_GA_CNPJ!AH48</f>
        <v>0</v>
      </c>
      <c r="H46" s="14">
        <f ca="1">[1]ano_Flx_CIVIL_PrevFinTe_GA_CNPJ!AS48</f>
        <v>429163.58541</v>
      </c>
      <c r="I46" s="14">
        <f ca="1">[1]ano_Flx_CIVIL_PrevFinTe_GA_CNPJ!AY48</f>
        <v>0</v>
      </c>
      <c r="J46" s="14">
        <f ca="1">[1]ano_Flx_CIVIL_PrevFinTe_GA_CNPJ!AZ48</f>
        <v>2763357.1116499999</v>
      </c>
      <c r="K46" s="14">
        <f ca="1">[1]ano_Flx_CIVIL_PrevFinTe_GA_CNPJ!BH48</f>
        <v>0</v>
      </c>
      <c r="L46" s="14">
        <f t="shared" ca="1" si="6"/>
        <v>3192076.5833899998</v>
      </c>
      <c r="M46" s="15">
        <f t="shared" ca="1" si="7"/>
        <v>11.24877708036737</v>
      </c>
      <c r="N46" s="14">
        <f t="shared" ca="1" si="3"/>
        <v>12060266.980563581</v>
      </c>
      <c r="O46" s="14">
        <f t="shared" ca="1" si="4"/>
        <v>283770.9877779666</v>
      </c>
    </row>
    <row r="47" spans="1:15" ht="15.75" customHeight="1" thickBot="1">
      <c r="A47" s="12">
        <f ca="1">[1]ano_Flx_CIVIL_PrevFinTe_GA_CNPJ!A49</f>
        <v>44</v>
      </c>
      <c r="B47" s="13">
        <f ca="1">[1]ano_Flx_CIVIL_PrevFinTe_GA_CNPJ!B49</f>
        <v>2064</v>
      </c>
      <c r="C47" s="13">
        <f t="shared" ca="1" si="5"/>
        <v>7.9328804665386374E-2</v>
      </c>
      <c r="D47" s="14">
        <f ca="1">[1]ano_Flx_CIVIL_PrevFinTe_GA_CNPJ!F49</f>
        <v>385.15017</v>
      </c>
      <c r="E47" s="14">
        <f ca="1">[1]ano_Flx_CIVIL_PrevFinTe_GA_CNPJ!K49</f>
        <v>0</v>
      </c>
      <c r="F47" s="14">
        <f ca="1">[1]ano_Flx_CIVIL_PrevFinTe_GA_CNPJ!AC49</f>
        <v>0</v>
      </c>
      <c r="G47" s="14">
        <f ca="1">[1]ano_Flx_CIVIL_PrevFinTe_GA_CNPJ!AH49</f>
        <v>0</v>
      </c>
      <c r="H47" s="14">
        <f ca="1">[1]ano_Flx_CIVIL_PrevFinTe_GA_CNPJ!AS49</f>
        <v>363376.69003</v>
      </c>
      <c r="I47" s="14">
        <f ca="1">[1]ano_Flx_CIVIL_PrevFinTe_GA_CNPJ!AY49</f>
        <v>0</v>
      </c>
      <c r="J47" s="14">
        <f ca="1">[1]ano_Flx_CIVIL_PrevFinTe_GA_CNPJ!AZ49</f>
        <v>2510395.6461399999</v>
      </c>
      <c r="K47" s="14">
        <f ca="1">[1]ano_Flx_CIVIL_PrevFinTe_GA_CNPJ!BH49</f>
        <v>0</v>
      </c>
      <c r="L47" s="14">
        <f t="shared" ca="1" si="6"/>
        <v>2873387.1860000002</v>
      </c>
      <c r="M47" s="15">
        <f t="shared" ca="1" si="7"/>
        <v>11.907955417276895</v>
      </c>
      <c r="N47" s="14">
        <f t="shared" ca="1" si="3"/>
        <v>10496541.027492626</v>
      </c>
      <c r="O47" s="14">
        <f t="shared" ca="1" si="4"/>
        <v>241299.79373546268</v>
      </c>
    </row>
    <row r="48" spans="1:15" ht="15.75" customHeight="1" thickBot="1">
      <c r="A48" s="12">
        <f ca="1">[1]ano_Flx_CIVIL_PrevFinTe_GA_CNPJ!A50</f>
        <v>45</v>
      </c>
      <c r="B48" s="13">
        <f ca="1">[1]ano_Flx_CIVIL_PrevFinTe_GA_CNPJ!B50</f>
        <v>2065</v>
      </c>
      <c r="C48" s="13">
        <f t="shared" ca="1" si="5"/>
        <v>7.4937468982983549E-2</v>
      </c>
      <c r="D48" s="14">
        <f ca="1">[1]ano_Flx_CIVIL_PrevFinTe_GA_CNPJ!F50</f>
        <v>331.17754000000002</v>
      </c>
      <c r="E48" s="14">
        <f ca="1">[1]ano_Flx_CIVIL_PrevFinTe_GA_CNPJ!K50</f>
        <v>0</v>
      </c>
      <c r="F48" s="14">
        <f ca="1">[1]ano_Flx_CIVIL_PrevFinTe_GA_CNPJ!AC50</f>
        <v>0</v>
      </c>
      <c r="G48" s="14">
        <f ca="1">[1]ano_Flx_CIVIL_PrevFinTe_GA_CNPJ!AH50</f>
        <v>0</v>
      </c>
      <c r="H48" s="14">
        <f ca="1">[1]ano_Flx_CIVIL_PrevFinTe_GA_CNPJ!AS50</f>
        <v>306507.27393000002</v>
      </c>
      <c r="I48" s="14">
        <f ca="1">[1]ano_Flx_CIVIL_PrevFinTe_GA_CNPJ!AY50</f>
        <v>0</v>
      </c>
      <c r="J48" s="14">
        <f ca="1">[1]ano_Flx_CIVIL_PrevFinTe_GA_CNPJ!AZ50</f>
        <v>2268990.1486</v>
      </c>
      <c r="K48" s="14">
        <f ca="1">[1]ano_Flx_CIVIL_PrevFinTe_GA_CNPJ!BH50</f>
        <v>0</v>
      </c>
      <c r="L48" s="14">
        <f t="shared" ca="1" si="6"/>
        <v>2575166.24499</v>
      </c>
      <c r="M48" s="15">
        <f t="shared" ca="1" si="7"/>
        <v>12.605761604729324</v>
      </c>
      <c r="N48" s="14">
        <f t="shared" ca="1" si="3"/>
        <v>9090676.2713220157</v>
      </c>
      <c r="O48" s="14">
        <f t="shared" ca="1" si="4"/>
        <v>204284.86002970822</v>
      </c>
    </row>
    <row r="49" spans="1:15" ht="15.75" customHeight="1" thickBot="1">
      <c r="A49" s="12">
        <f ca="1">[1]ano_Flx_CIVIL_PrevFinTe_GA_CNPJ!A51</f>
        <v>46</v>
      </c>
      <c r="B49" s="13">
        <f ca="1">[1]ano_Flx_CIVIL_PrevFinTe_GA_CNPJ!B51</f>
        <v>2066</v>
      </c>
      <c r="C49" s="13">
        <f t="shared" ca="1" si="5"/>
        <v>7.0789220652733367E-2</v>
      </c>
      <c r="D49" s="14">
        <f ca="1">[1]ano_Flx_CIVIL_PrevFinTe_GA_CNPJ!F51</f>
        <v>282.40492</v>
      </c>
      <c r="E49" s="14">
        <f ca="1">[1]ano_Flx_CIVIL_PrevFinTe_GA_CNPJ!K51</f>
        <v>0</v>
      </c>
      <c r="F49" s="14">
        <f ca="1">[1]ano_Flx_CIVIL_PrevFinTe_GA_CNPJ!AC51</f>
        <v>0</v>
      </c>
      <c r="G49" s="14">
        <f ca="1">[1]ano_Flx_CIVIL_PrevFinTe_GA_CNPJ!AH51</f>
        <v>0</v>
      </c>
      <c r="H49" s="14">
        <f ca="1">[1]ano_Flx_CIVIL_PrevFinTe_GA_CNPJ!AS51</f>
        <v>257762.69323</v>
      </c>
      <c r="I49" s="14">
        <f ca="1">[1]ano_Flx_CIVIL_PrevFinTe_GA_CNPJ!AY51</f>
        <v>0</v>
      </c>
      <c r="J49" s="14">
        <f ca="1">[1]ano_Flx_CIVIL_PrevFinTe_GA_CNPJ!AZ51</f>
        <v>2039866.37002</v>
      </c>
      <c r="K49" s="14">
        <f ca="1">[1]ano_Flx_CIVIL_PrevFinTe_GA_CNPJ!BH51</f>
        <v>0</v>
      </c>
      <c r="L49" s="14">
        <f t="shared" ca="1" si="6"/>
        <v>2297346.65833</v>
      </c>
      <c r="M49" s="15">
        <f t="shared" ca="1" si="7"/>
        <v>13.344459234766459</v>
      </c>
      <c r="N49" s="14">
        <f t="shared" ca="1" si="3"/>
        <v>7833159.1498053214</v>
      </c>
      <c r="O49" s="14">
        <f t="shared" ca="1" si="4"/>
        <v>172157.3439517653</v>
      </c>
    </row>
    <row r="50" spans="1:15" ht="15.75" customHeight="1" thickBot="1">
      <c r="A50" s="12">
        <f ca="1">[1]ano_Flx_CIVIL_PrevFinTe_GA_CNPJ!A52</f>
        <v>47</v>
      </c>
      <c r="B50" s="13">
        <f ca="1">[1]ano_Flx_CIVIL_PrevFinTe_GA_CNPJ!B52</f>
        <v>2067</v>
      </c>
      <c r="C50" s="13">
        <f t="shared" ca="1" si="5"/>
        <v>6.6870603299389181E-2</v>
      </c>
      <c r="D50" s="14">
        <f ca="1">[1]ano_Flx_CIVIL_PrevFinTe_GA_CNPJ!F52</f>
        <v>239.00008</v>
      </c>
      <c r="E50" s="14">
        <f ca="1">[1]ano_Flx_CIVIL_PrevFinTe_GA_CNPJ!K52</f>
        <v>0</v>
      </c>
      <c r="F50" s="14">
        <f ca="1">[1]ano_Flx_CIVIL_PrevFinTe_GA_CNPJ!AC52</f>
        <v>0</v>
      </c>
      <c r="G50" s="14">
        <f ca="1">[1]ano_Flx_CIVIL_PrevFinTe_GA_CNPJ!AH52</f>
        <v>0</v>
      </c>
      <c r="H50" s="14">
        <f ca="1">[1]ano_Flx_CIVIL_PrevFinTe_GA_CNPJ!AS52</f>
        <v>213521.71187</v>
      </c>
      <c r="I50" s="14">
        <f ca="1">[1]ano_Flx_CIVIL_PrevFinTe_GA_CNPJ!AY52</f>
        <v>0</v>
      </c>
      <c r="J50" s="14">
        <f ca="1">[1]ano_Flx_CIVIL_PrevFinTe_GA_CNPJ!AZ52</f>
        <v>1823730.66279</v>
      </c>
      <c r="K50" s="14">
        <f ca="1">[1]ano_Flx_CIVIL_PrevFinTe_GA_CNPJ!BH52</f>
        <v>0</v>
      </c>
      <c r="L50" s="14">
        <f t="shared" ca="1" si="6"/>
        <v>2037013.3745800001</v>
      </c>
      <c r="M50" s="15">
        <f t="shared" ca="1" si="7"/>
        <v>14.126444545923777</v>
      </c>
      <c r="N50" s="14">
        <f t="shared" ca="1" si="3"/>
        <v>6705234.3999256371</v>
      </c>
      <c r="O50" s="14">
        <f t="shared" ca="1" si="4"/>
        <v>144198.58924571262</v>
      </c>
    </row>
    <row r="51" spans="1:15" ht="15.75" customHeight="1" thickBot="1">
      <c r="A51" s="12">
        <f ca="1">[1]ano_Flx_CIVIL_PrevFinTe_GA_CNPJ!A53</f>
        <v>48</v>
      </c>
      <c r="B51" s="13">
        <f ca="1">[1]ano_Flx_CIVIL_PrevFinTe_GA_CNPJ!B53</f>
        <v>2068</v>
      </c>
      <c r="C51" s="13">
        <f t="shared" ca="1" si="5"/>
        <v>6.316890544057166E-2</v>
      </c>
      <c r="D51" s="14">
        <f ca="1">[1]ano_Flx_CIVIL_PrevFinTe_GA_CNPJ!F53</f>
        <v>201.02968000000001</v>
      </c>
      <c r="E51" s="14">
        <f ca="1">[1]ano_Flx_CIVIL_PrevFinTe_GA_CNPJ!K53</f>
        <v>0</v>
      </c>
      <c r="F51" s="14">
        <f ca="1">[1]ano_Flx_CIVIL_PrevFinTe_GA_CNPJ!AC53</f>
        <v>0</v>
      </c>
      <c r="G51" s="14">
        <f ca="1">[1]ano_Flx_CIVIL_PrevFinTe_GA_CNPJ!AH53</f>
        <v>0</v>
      </c>
      <c r="H51" s="14">
        <f ca="1">[1]ano_Flx_CIVIL_PrevFinTe_GA_CNPJ!AS53</f>
        <v>179300.06468000001</v>
      </c>
      <c r="I51" s="14">
        <f ca="1">[1]ano_Flx_CIVIL_PrevFinTe_GA_CNPJ!AY53</f>
        <v>0</v>
      </c>
      <c r="J51" s="14">
        <f ca="1">[1]ano_Flx_CIVIL_PrevFinTe_GA_CNPJ!AZ53</f>
        <v>1621425.345</v>
      </c>
      <c r="K51" s="14">
        <f ca="1">[1]ano_Flx_CIVIL_PrevFinTe_GA_CNPJ!BH53</f>
        <v>0</v>
      </c>
      <c r="L51" s="14">
        <f t="shared" ca="1" si="6"/>
        <v>1800524.3800000001</v>
      </c>
      <c r="M51" s="15">
        <f t="shared" ca="1" si="7"/>
        <v>14.954254196314906</v>
      </c>
      <c r="N51" s="14">
        <f t="shared" ca="1" si="3"/>
        <v>5719102.1984282862</v>
      </c>
      <c r="O51" s="14">
        <f t="shared" ca="1" si="4"/>
        <v>120402.15154585867</v>
      </c>
    </row>
    <row r="52" spans="1:15" ht="15.75" customHeight="1" thickBot="1">
      <c r="A52" s="12">
        <f ca="1">[1]ano_Flx_CIVIL_PrevFinTe_GA_CNPJ!A54</f>
        <v>49</v>
      </c>
      <c r="B52" s="13">
        <f ca="1">[1]ano_Flx_CIVIL_PrevFinTe_GA_CNPJ!B54</f>
        <v>2069</v>
      </c>
      <c r="C52" s="13">
        <f t="shared" ca="1" si="5"/>
        <v>5.9672119252382076E-2</v>
      </c>
      <c r="D52" s="14">
        <f ca="1">[1]ano_Flx_CIVIL_PrevFinTe_GA_CNPJ!F54</f>
        <v>168.18413000000001</v>
      </c>
      <c r="E52" s="14">
        <f ca="1">[1]ano_Flx_CIVIL_PrevFinTe_GA_CNPJ!K54</f>
        <v>0</v>
      </c>
      <c r="F52" s="14">
        <f ca="1">[1]ano_Flx_CIVIL_PrevFinTe_GA_CNPJ!AC54</f>
        <v>0</v>
      </c>
      <c r="G52" s="14">
        <f ca="1">[1]ano_Flx_CIVIL_PrevFinTe_GA_CNPJ!AH54</f>
        <v>0</v>
      </c>
      <c r="H52" s="14">
        <f ca="1">[1]ano_Flx_CIVIL_PrevFinTe_GA_CNPJ!AS54</f>
        <v>150710.69391</v>
      </c>
      <c r="I52" s="14">
        <f ca="1">[1]ano_Flx_CIVIL_PrevFinTe_GA_CNPJ!AY54</f>
        <v>0</v>
      </c>
      <c r="J52" s="14">
        <f ca="1">[1]ano_Flx_CIVIL_PrevFinTe_GA_CNPJ!AZ54</f>
        <v>1433350.6582599999</v>
      </c>
      <c r="K52" s="14">
        <f ca="1">[1]ano_Flx_CIVIL_PrevFinTe_GA_CNPJ!BH54</f>
        <v>0</v>
      </c>
      <c r="L52" s="14">
        <f t="shared" ca="1" si="6"/>
        <v>1583893.1680399999</v>
      </c>
      <c r="M52" s="15">
        <f t="shared" ca="1" si="7"/>
        <v>15.830573492218964</v>
      </c>
      <c r="N52" s="14">
        <f t="shared" ca="1" si="3"/>
        <v>4852560.6913544824</v>
      </c>
      <c r="O52" s="14">
        <f t="shared" ca="1" si="4"/>
        <v>100052.79775988623</v>
      </c>
    </row>
    <row r="53" spans="1:15" ht="15.75" customHeight="1" thickBot="1">
      <c r="A53" s="12">
        <f ca="1">[1]ano_Flx_CIVIL_PrevFinTe_GA_CNPJ!A55</f>
        <v>50</v>
      </c>
      <c r="B53" s="13">
        <f ca="1">[1]ano_Flx_CIVIL_PrevFinTe_GA_CNPJ!B55</f>
        <v>2070</v>
      </c>
      <c r="C53" s="13">
        <f t="shared" ca="1" si="5"/>
        <v>5.636890161759122E-2</v>
      </c>
      <c r="D53" s="14">
        <f ca="1">[1]ano_Flx_CIVIL_PrevFinTe_GA_CNPJ!F55</f>
        <v>140.12263999999999</v>
      </c>
      <c r="E53" s="14">
        <f ca="1">[1]ano_Flx_CIVIL_PrevFinTe_GA_CNPJ!K55</f>
        <v>0</v>
      </c>
      <c r="F53" s="14">
        <f ca="1">[1]ano_Flx_CIVIL_PrevFinTe_GA_CNPJ!AC55</f>
        <v>0</v>
      </c>
      <c r="G53" s="14">
        <f ca="1">[1]ano_Flx_CIVIL_PrevFinTe_GA_CNPJ!AH55</f>
        <v>0</v>
      </c>
      <c r="H53" s="14">
        <f ca="1">[1]ano_Flx_CIVIL_PrevFinTe_GA_CNPJ!AS55</f>
        <v>124983.98071</v>
      </c>
      <c r="I53" s="14">
        <f ca="1">[1]ano_Flx_CIVIL_PrevFinTe_GA_CNPJ!AY55</f>
        <v>0</v>
      </c>
      <c r="J53" s="14">
        <f ca="1">[1]ano_Flx_CIVIL_PrevFinTe_GA_CNPJ!AZ55</f>
        <v>1259756.5395500001</v>
      </c>
      <c r="K53" s="14">
        <f ca="1">[1]ano_Flx_CIVIL_PrevFinTe_GA_CNPJ!BH55</f>
        <v>0</v>
      </c>
      <c r="L53" s="14">
        <f t="shared" ca="1" si="6"/>
        <v>1384600.3976200002</v>
      </c>
      <c r="M53" s="15">
        <f t="shared" ca="1" si="7"/>
        <v>16.758245098862993</v>
      </c>
      <c r="N53" s="14">
        <f t="shared" ca="1" si="3"/>
        <v>4089790.9821619764</v>
      </c>
      <c r="O53" s="14">
        <f t="shared" ca="1" si="4"/>
        <v>82622.040043676287</v>
      </c>
    </row>
    <row r="54" spans="1:15" ht="15.75" customHeight="1" thickBot="1">
      <c r="A54" s="12">
        <f ca="1">[1]ano_Flx_CIVIL_PrevFinTe_GA_CNPJ!A56</f>
        <v>51</v>
      </c>
      <c r="B54" s="13">
        <f ca="1">[1]ano_Flx_CIVIL_PrevFinTe_GA_CNPJ!B56</f>
        <v>2071</v>
      </c>
      <c r="C54" s="13">
        <f t="shared" ca="1" si="5"/>
        <v>5.3248537330050291E-2</v>
      </c>
      <c r="D54" s="14">
        <f ca="1">[1]ano_Flx_CIVIL_PrevFinTe_GA_CNPJ!F56</f>
        <v>116.42496</v>
      </c>
      <c r="E54" s="14">
        <f ca="1">[1]ano_Flx_CIVIL_PrevFinTe_GA_CNPJ!K56</f>
        <v>0</v>
      </c>
      <c r="F54" s="14">
        <f ca="1">[1]ano_Flx_CIVIL_PrevFinTe_GA_CNPJ!AC56</f>
        <v>0</v>
      </c>
      <c r="G54" s="14">
        <f ca="1">[1]ano_Flx_CIVIL_PrevFinTe_GA_CNPJ!AH56</f>
        <v>0</v>
      </c>
      <c r="H54" s="14">
        <f ca="1">[1]ano_Flx_CIVIL_PrevFinTe_GA_CNPJ!AS56</f>
        <v>105784.39829</v>
      </c>
      <c r="I54" s="14">
        <f ca="1">[1]ano_Flx_CIVIL_PrevFinTe_GA_CNPJ!AY56</f>
        <v>0</v>
      </c>
      <c r="J54" s="14">
        <f ca="1">[1]ano_Flx_CIVIL_PrevFinTe_GA_CNPJ!AZ56</f>
        <v>1100790.7075100001</v>
      </c>
      <c r="K54" s="14">
        <f ca="1">[1]ano_Flx_CIVIL_PrevFinTe_GA_CNPJ!BH56</f>
        <v>0</v>
      </c>
      <c r="L54" s="14">
        <f t="shared" ca="1" si="6"/>
        <v>1206458.68084</v>
      </c>
      <c r="M54" s="15">
        <f t="shared" ca="1" si="7"/>
        <v>17.740278261656368</v>
      </c>
      <c r="N54" s="14">
        <f t="shared" ca="1" si="3"/>
        <v>3434340.9096409217</v>
      </c>
      <c r="O54" s="14">
        <f t="shared" ca="1" si="4"/>
        <v>68006.750685958847</v>
      </c>
    </row>
    <row r="55" spans="1:15" ht="15.75" customHeight="1" thickBot="1">
      <c r="A55" s="12">
        <f ca="1">[1]ano_Flx_CIVIL_PrevFinTe_GA_CNPJ!A57</f>
        <v>52</v>
      </c>
      <c r="B55" s="13">
        <f ca="1">[1]ano_Flx_CIVIL_PrevFinTe_GA_CNPJ!B57</f>
        <v>2072</v>
      </c>
      <c r="C55" s="13">
        <f t="shared" ca="1" si="5"/>
        <v>5.0300904335962855E-2</v>
      </c>
      <c r="D55" s="14">
        <f ca="1">[1]ano_Flx_CIVIL_PrevFinTe_GA_CNPJ!F57</f>
        <v>96.439959999999999</v>
      </c>
      <c r="E55" s="14">
        <f ca="1">[1]ano_Flx_CIVIL_PrevFinTe_GA_CNPJ!K57</f>
        <v>0</v>
      </c>
      <c r="F55" s="14">
        <f ca="1">[1]ano_Flx_CIVIL_PrevFinTe_GA_CNPJ!AC57</f>
        <v>0</v>
      </c>
      <c r="G55" s="14">
        <f ca="1">[1]ano_Flx_CIVIL_PrevFinTe_GA_CNPJ!AH57</f>
        <v>0</v>
      </c>
      <c r="H55" s="14">
        <f ca="1">[1]ano_Flx_CIVIL_PrevFinTe_GA_CNPJ!AS57</f>
        <v>89885.015729999999</v>
      </c>
      <c r="I55" s="14">
        <f ca="1">[1]ano_Flx_CIVIL_PrevFinTe_GA_CNPJ!AY57</f>
        <v>0</v>
      </c>
      <c r="J55" s="14">
        <f ca="1">[1]ano_Flx_CIVIL_PrevFinTe_GA_CNPJ!AZ57</f>
        <v>956448.94989000005</v>
      </c>
      <c r="K55" s="14">
        <f ca="1">[1]ano_Flx_CIVIL_PrevFinTe_GA_CNPJ!BH57</f>
        <v>0</v>
      </c>
      <c r="L55" s="14">
        <f t="shared" ca="1" si="6"/>
        <v>1046237.52566</v>
      </c>
      <c r="M55" s="15">
        <f t="shared" ca="1" si="7"/>
        <v>18.779858567789425</v>
      </c>
      <c r="N55" s="14">
        <f t="shared" ca="1" si="3"/>
        <v>2869096.8239721074</v>
      </c>
      <c r="O55" s="14">
        <f t="shared" ca="1" si="4"/>
        <v>55710.617941205965</v>
      </c>
    </row>
    <row r="56" spans="1:15" ht="15.75" customHeight="1" thickBot="1">
      <c r="A56" s="12">
        <f ca="1">[1]ano_Flx_CIVIL_PrevFinTe_GA_CNPJ!A58</f>
        <v>53</v>
      </c>
      <c r="B56" s="13">
        <f ca="1">[1]ano_Flx_CIVIL_PrevFinTe_GA_CNPJ!B58</f>
        <v>2073</v>
      </c>
      <c r="C56" s="13">
        <f t="shared" ca="1" si="5"/>
        <v>4.7516440899265884E-2</v>
      </c>
      <c r="D56" s="14">
        <f ca="1">[1]ano_Flx_CIVIL_PrevFinTe_GA_CNPJ!F58</f>
        <v>79.567499999999995</v>
      </c>
      <c r="E56" s="14">
        <f ca="1">[1]ano_Flx_CIVIL_PrevFinTe_GA_CNPJ!K58</f>
        <v>0</v>
      </c>
      <c r="F56" s="14">
        <f ca="1">[1]ano_Flx_CIVIL_PrevFinTe_GA_CNPJ!AC58</f>
        <v>0</v>
      </c>
      <c r="G56" s="14">
        <f ca="1">[1]ano_Flx_CIVIL_PrevFinTe_GA_CNPJ!AH58</f>
        <v>0</v>
      </c>
      <c r="H56" s="14">
        <f ca="1">[1]ano_Flx_CIVIL_PrevFinTe_GA_CNPJ!AS58</f>
        <v>76655.684219999996</v>
      </c>
      <c r="I56" s="14">
        <f ca="1">[1]ano_Flx_CIVIL_PrevFinTe_GA_CNPJ!AY58</f>
        <v>0</v>
      </c>
      <c r="J56" s="14">
        <f ca="1">[1]ano_Flx_CIVIL_PrevFinTe_GA_CNPJ!AZ58</f>
        <v>826515.58463000006</v>
      </c>
      <c r="K56" s="14">
        <f ca="1">[1]ano_Flx_CIVIL_PrevFinTe_GA_CNPJ!BH58</f>
        <v>0</v>
      </c>
      <c r="L56" s="14">
        <f t="shared" ca="1" si="6"/>
        <v>903091.7013500001</v>
      </c>
      <c r="M56" s="15">
        <f t="shared" ca="1" si="7"/>
        <v>19.880358279861891</v>
      </c>
      <c r="N56" s="14">
        <f t="shared" ca="1" si="3"/>
        <v>2384882.2870009355</v>
      </c>
      <c r="O56" s="14">
        <f t="shared" ca="1" si="4"/>
        <v>45426.329276208293</v>
      </c>
    </row>
    <row r="57" spans="1:15" ht="15.75" customHeight="1" thickBot="1">
      <c r="A57" s="12">
        <f ca="1">[1]ano_Flx_CIVIL_PrevFinTe_GA_CNPJ!A59</f>
        <v>54</v>
      </c>
      <c r="B57" s="13">
        <f ca="1">[1]ano_Flx_CIVIL_PrevFinTe_GA_CNPJ!B59</f>
        <v>2074</v>
      </c>
      <c r="C57" s="13">
        <f t="shared" ca="1" si="5"/>
        <v>4.488611458460786E-2</v>
      </c>
      <c r="D57" s="14">
        <f ca="1">[1]ano_Flx_CIVIL_PrevFinTe_GA_CNPJ!F59</f>
        <v>65.448939999999993</v>
      </c>
      <c r="E57" s="14">
        <f ca="1">[1]ano_Flx_CIVIL_PrevFinTe_GA_CNPJ!K59</f>
        <v>0</v>
      </c>
      <c r="F57" s="14">
        <f ca="1">[1]ano_Flx_CIVIL_PrevFinTe_GA_CNPJ!AC59</f>
        <v>0</v>
      </c>
      <c r="G57" s="14">
        <f ca="1">[1]ano_Flx_CIVIL_PrevFinTe_GA_CNPJ!AH59</f>
        <v>0</v>
      </c>
      <c r="H57" s="14">
        <f ca="1">[1]ano_Flx_CIVIL_PrevFinTe_GA_CNPJ!AS59</f>
        <v>65645.625520000001</v>
      </c>
      <c r="I57" s="14">
        <f ca="1">[1]ano_Flx_CIVIL_PrevFinTe_GA_CNPJ!AY59</f>
        <v>0</v>
      </c>
      <c r="J57" s="14">
        <f ca="1">[1]ano_Flx_CIVIL_PrevFinTe_GA_CNPJ!AZ59</f>
        <v>710700.12104</v>
      </c>
      <c r="K57" s="14">
        <f ca="1">[1]ano_Flx_CIVIL_PrevFinTe_GA_CNPJ!BH59</f>
        <v>0</v>
      </c>
      <c r="L57" s="14">
        <f t="shared" ca="1" si="6"/>
        <v>776280.29761999997</v>
      </c>
      <c r="M57" s="15">
        <f t="shared" ca="1" si="7"/>
        <v>21.045347275061793</v>
      </c>
      <c r="N57" s="14">
        <f t="shared" ca="1" si="3"/>
        <v>1973405.1132472013</v>
      </c>
      <c r="O57" s="14">
        <f t="shared" ca="1" si="4"/>
        <v>36886.076883125257</v>
      </c>
    </row>
    <row r="58" spans="1:15" ht="15.75" customHeight="1" thickBot="1">
      <c r="A58" s="12">
        <f ca="1">[1]ano_Flx_CIVIL_PrevFinTe_GA_CNPJ!A60</f>
        <v>55</v>
      </c>
      <c r="B58" s="13">
        <f ca="1">[1]ano_Flx_CIVIL_PrevFinTe_GA_CNPJ!B60</f>
        <v>2075</v>
      </c>
      <c r="C58" s="13">
        <f t="shared" ca="1" si="5"/>
        <v>4.2401392957309526E-2</v>
      </c>
      <c r="D58" s="14">
        <f ca="1">[1]ano_Flx_CIVIL_PrevFinTe_GA_CNPJ!F60</f>
        <v>53.711970000000001</v>
      </c>
      <c r="E58" s="14">
        <f ca="1">[1]ano_Flx_CIVIL_PrevFinTe_GA_CNPJ!K60</f>
        <v>0</v>
      </c>
      <c r="F58" s="14">
        <f ca="1">[1]ano_Flx_CIVIL_PrevFinTe_GA_CNPJ!AC60</f>
        <v>0</v>
      </c>
      <c r="G58" s="14">
        <f ca="1">[1]ano_Flx_CIVIL_PrevFinTe_GA_CNPJ!AH60</f>
        <v>0</v>
      </c>
      <c r="H58" s="14">
        <f ca="1">[1]ano_Flx_CIVIL_PrevFinTe_GA_CNPJ!AS60</f>
        <v>56461.99972</v>
      </c>
      <c r="I58" s="14">
        <f ca="1">[1]ano_Flx_CIVIL_PrevFinTe_GA_CNPJ!AY60</f>
        <v>0</v>
      </c>
      <c r="J58" s="14">
        <f ca="1">[1]ano_Flx_CIVIL_PrevFinTe_GA_CNPJ!AZ60</f>
        <v>608119.80159000005</v>
      </c>
      <c r="K58" s="14">
        <f ca="1">[1]ano_Flx_CIVIL_PrevFinTe_GA_CNPJ!BH60</f>
        <v>0</v>
      </c>
      <c r="L58" s="14">
        <f t="shared" ca="1" si="6"/>
        <v>664528.08934000006</v>
      </c>
      <c r="M58" s="15">
        <f t="shared" ca="1" si="7"/>
        <v>22.278604625380417</v>
      </c>
      <c r="N58" s="14">
        <f t="shared" ca="1" si="3"/>
        <v>1625630.5759729145</v>
      </c>
      <c r="O58" s="14">
        <f t="shared" ca="1" si="4"/>
        <v>29828.083962805769</v>
      </c>
    </row>
    <row r="59" spans="1:15" ht="15.75" customHeight="1" thickBot="1">
      <c r="A59" s="12">
        <f ca="1">[1]ano_Flx_CIVIL_PrevFinTe_GA_CNPJ!A61</f>
        <v>56</v>
      </c>
      <c r="B59" s="13">
        <f ca="1">[1]ano_Flx_CIVIL_PrevFinTe_GA_CNPJ!B61</f>
        <v>2076</v>
      </c>
      <c r="C59" s="13">
        <f t="shared" ca="1" si="5"/>
        <v>4.0054215905261224E-2</v>
      </c>
      <c r="D59" s="14">
        <f ca="1">[1]ano_Flx_CIVIL_PrevFinTe_GA_CNPJ!F61</f>
        <v>44.006979999999999</v>
      </c>
      <c r="E59" s="14">
        <f ca="1">[1]ano_Flx_CIVIL_PrevFinTe_GA_CNPJ!K61</f>
        <v>0</v>
      </c>
      <c r="F59" s="14">
        <f ca="1">[1]ano_Flx_CIVIL_PrevFinTe_GA_CNPJ!AC61</f>
        <v>0</v>
      </c>
      <c r="G59" s="14">
        <f ca="1">[1]ano_Flx_CIVIL_PrevFinTe_GA_CNPJ!AH61</f>
        <v>0</v>
      </c>
      <c r="H59" s="14">
        <f ca="1">[1]ano_Flx_CIVIL_PrevFinTe_GA_CNPJ!AS61</f>
        <v>48782.837579999999</v>
      </c>
      <c r="I59" s="14">
        <f ca="1">[1]ano_Flx_CIVIL_PrevFinTe_GA_CNPJ!AY61</f>
        <v>0</v>
      </c>
      <c r="J59" s="14">
        <f ca="1">[1]ano_Flx_CIVIL_PrevFinTe_GA_CNPJ!AZ61</f>
        <v>517686.93835000001</v>
      </c>
      <c r="K59" s="14">
        <f ca="1">[1]ano_Flx_CIVIL_PrevFinTe_GA_CNPJ!BH61</f>
        <v>0</v>
      </c>
      <c r="L59" s="14">
        <f t="shared" ca="1" si="6"/>
        <v>566425.76895000006</v>
      </c>
      <c r="M59" s="15">
        <f t="shared" ca="1" si="7"/>
        <v>23.584130856427706</v>
      </c>
      <c r="N59" s="14">
        <f t="shared" ca="1" si="3"/>
        <v>1332956.9093769316</v>
      </c>
      <c r="O59" s="14">
        <f t="shared" ca="1" si="4"/>
        <v>24017.241610395165</v>
      </c>
    </row>
    <row r="60" spans="1:15" ht="15.75" customHeight="1" thickBot="1">
      <c r="A60" s="12">
        <f ca="1">[1]ano_Flx_CIVIL_PrevFinTe_GA_CNPJ!A62</f>
        <v>57</v>
      </c>
      <c r="B60" s="13">
        <f ca="1">[1]ano_Flx_CIVIL_PrevFinTe_GA_CNPJ!B62</f>
        <v>2077</v>
      </c>
      <c r="C60" s="13">
        <f t="shared" ca="1" si="5"/>
        <v>3.7836969492973001E-2</v>
      </c>
      <c r="D60" s="14">
        <f ca="1">[1]ano_Flx_CIVIL_PrevFinTe_GA_CNPJ!F62</f>
        <v>35.99288</v>
      </c>
      <c r="E60" s="14">
        <f ca="1">[1]ano_Flx_CIVIL_PrevFinTe_GA_CNPJ!K62</f>
        <v>0</v>
      </c>
      <c r="F60" s="14">
        <f ca="1">[1]ano_Flx_CIVIL_PrevFinTe_GA_CNPJ!AC62</f>
        <v>0</v>
      </c>
      <c r="G60" s="14">
        <f ca="1">[1]ano_Flx_CIVIL_PrevFinTe_GA_CNPJ!AH62</f>
        <v>0</v>
      </c>
      <c r="H60" s="14">
        <f ca="1">[1]ano_Flx_CIVIL_PrevFinTe_GA_CNPJ!AS62</f>
        <v>42335.508349999996</v>
      </c>
      <c r="I60" s="14">
        <f ca="1">[1]ano_Flx_CIVIL_PrevFinTe_GA_CNPJ!AY62</f>
        <v>0</v>
      </c>
      <c r="J60" s="14">
        <f ca="1">[1]ano_Flx_CIVIL_PrevFinTe_GA_CNPJ!AZ62</f>
        <v>438409.42777000001</v>
      </c>
      <c r="K60" s="14">
        <f ca="1">[1]ano_Flx_CIVIL_PrevFinTe_GA_CNPJ!BH62</f>
        <v>0</v>
      </c>
      <c r="L60" s="14">
        <f t="shared" ca="1" si="6"/>
        <v>480708.94324000005</v>
      </c>
      <c r="M60" s="15">
        <f t="shared" ca="1" si="7"/>
        <v>24.966160924614364</v>
      </c>
      <c r="N60" s="14">
        <f t="shared" ca="1" si="3"/>
        <v>1087874.7187070583</v>
      </c>
      <c r="O60" s="14">
        <f t="shared" ca="1" si="4"/>
        <v>19254.419800124928</v>
      </c>
    </row>
    <row r="61" spans="1:15" ht="15.75" customHeight="1" thickBot="1">
      <c r="A61" s="12">
        <f ca="1">[1]ano_Flx_CIVIL_PrevFinTe_GA_CNPJ!A63</f>
        <v>58</v>
      </c>
      <c r="B61" s="13">
        <f ca="1">[1]ano_Flx_CIVIL_PrevFinTe_GA_CNPJ!B63</f>
        <v>2078</v>
      </c>
      <c r="C61" s="13">
        <f t="shared" ca="1" si="5"/>
        <v>3.5742461262963356E-2</v>
      </c>
      <c r="D61" s="14">
        <f ca="1">[1]ano_Flx_CIVIL_PrevFinTe_GA_CNPJ!F63</f>
        <v>29.323879999999999</v>
      </c>
      <c r="E61" s="14">
        <f ca="1">[1]ano_Flx_CIVIL_PrevFinTe_GA_CNPJ!K63</f>
        <v>0</v>
      </c>
      <c r="F61" s="14">
        <f ca="1">[1]ano_Flx_CIVIL_PrevFinTe_GA_CNPJ!AC63</f>
        <v>0</v>
      </c>
      <c r="G61" s="14">
        <f ca="1">[1]ano_Flx_CIVIL_PrevFinTe_GA_CNPJ!AH63</f>
        <v>0</v>
      </c>
      <c r="H61" s="14">
        <f ca="1">[1]ano_Flx_CIVIL_PrevFinTe_GA_CNPJ!AS63</f>
        <v>36866.840900000003</v>
      </c>
      <c r="I61" s="14">
        <f ca="1">[1]ano_Flx_CIVIL_PrevFinTe_GA_CNPJ!AY63</f>
        <v>0</v>
      </c>
      <c r="J61" s="14">
        <f ca="1">[1]ano_Flx_CIVIL_PrevFinTe_GA_CNPJ!AZ63</f>
        <v>369157.27613000001</v>
      </c>
      <c r="K61" s="14">
        <f ca="1">[1]ano_Flx_CIVIL_PrevFinTe_GA_CNPJ!BH63</f>
        <v>0</v>
      </c>
      <c r="L61" s="14">
        <f t="shared" ca="1" si="6"/>
        <v>405994.79315000004</v>
      </c>
      <c r="M61" s="15">
        <f t="shared" ca="1" si="7"/>
        <v>26.429177954796771</v>
      </c>
      <c r="N61" s="14">
        <f t="shared" ca="1" si="3"/>
        <v>883292.72465654009</v>
      </c>
      <c r="O61" s="14">
        <f t="shared" ca="1" si="4"/>
        <v>15361.612602722436</v>
      </c>
    </row>
    <row r="62" spans="1:15" ht="15.75" customHeight="1" thickBot="1">
      <c r="A62" s="12">
        <f ca="1">[1]ano_Flx_CIVIL_PrevFinTe_GA_CNPJ!A64</f>
        <v>59</v>
      </c>
      <c r="B62" s="13">
        <f ca="1">[1]ano_Flx_CIVIL_PrevFinTe_GA_CNPJ!B64</f>
        <v>2079</v>
      </c>
      <c r="C62" s="13">
        <f t="shared" ca="1" si="5"/>
        <v>3.3763896904367416E-2</v>
      </c>
      <c r="D62" s="14">
        <f ca="1">[1]ano_Flx_CIVIL_PrevFinTe_GA_CNPJ!F64</f>
        <v>23.752199999999998</v>
      </c>
      <c r="E62" s="14">
        <f ca="1">[1]ano_Flx_CIVIL_PrevFinTe_GA_CNPJ!K64</f>
        <v>0</v>
      </c>
      <c r="F62" s="14">
        <f ca="1">[1]ano_Flx_CIVIL_PrevFinTe_GA_CNPJ!AC64</f>
        <v>0</v>
      </c>
      <c r="G62" s="14">
        <f ca="1">[1]ano_Flx_CIVIL_PrevFinTe_GA_CNPJ!AH64</f>
        <v>0</v>
      </c>
      <c r="H62" s="14">
        <f ca="1">[1]ano_Flx_CIVIL_PrevFinTe_GA_CNPJ!AS64</f>
        <v>32179.76194</v>
      </c>
      <c r="I62" s="14">
        <f ca="1">[1]ano_Flx_CIVIL_PrevFinTe_GA_CNPJ!AY64</f>
        <v>0</v>
      </c>
      <c r="J62" s="14">
        <f ca="1">[1]ano_Flx_CIVIL_PrevFinTe_GA_CNPJ!AZ64</f>
        <v>308888.52435999998</v>
      </c>
      <c r="K62" s="14">
        <f ca="1">[1]ano_Flx_CIVIL_PrevFinTe_GA_CNPJ!BH64</f>
        <v>0</v>
      </c>
      <c r="L62" s="14">
        <f t="shared" ca="1" si="6"/>
        <v>341044.53409999999</v>
      </c>
      <c r="M62" s="15">
        <f t="shared" ca="1" si="7"/>
        <v>27.977927782947855</v>
      </c>
      <c r="N62" s="14">
        <f t="shared" ca="1" si="3"/>
        <v>713101.60636735614</v>
      </c>
      <c r="O62" s="14">
        <f t="shared" ca="1" si="4"/>
        <v>12189.771049014635</v>
      </c>
    </row>
    <row r="63" spans="1:15" ht="15.75" customHeight="1" thickBot="1">
      <c r="A63" s="12">
        <f ca="1">[1]ano_Flx_CIVIL_PrevFinTe_GA_CNPJ!A65</f>
        <v>60</v>
      </c>
      <c r="B63" s="13">
        <f ca="1">[1]ano_Flx_CIVIL_PrevFinTe_GA_CNPJ!B65</f>
        <v>2080</v>
      </c>
      <c r="C63" s="13">
        <f t="shared" ca="1" si="5"/>
        <v>3.1894858213080884E-2</v>
      </c>
      <c r="D63" s="14">
        <f ca="1">[1]ano_Flx_CIVIL_PrevFinTe_GA_CNPJ!F65</f>
        <v>19.11082</v>
      </c>
      <c r="E63" s="14">
        <f ca="1">[1]ano_Flx_CIVIL_PrevFinTe_GA_CNPJ!K65</f>
        <v>0</v>
      </c>
      <c r="F63" s="14">
        <f ca="1">[1]ano_Flx_CIVIL_PrevFinTe_GA_CNPJ!AC65</f>
        <v>0</v>
      </c>
      <c r="G63" s="14">
        <f ca="1">[1]ano_Flx_CIVIL_PrevFinTe_GA_CNPJ!AH65</f>
        <v>0</v>
      </c>
      <c r="H63" s="14">
        <f ca="1">[1]ano_Flx_CIVIL_PrevFinTe_GA_CNPJ!AS65</f>
        <v>28140.737160000001</v>
      </c>
      <c r="I63" s="14">
        <f ca="1">[1]ano_Flx_CIVIL_PrevFinTe_GA_CNPJ!AY65</f>
        <v>0</v>
      </c>
      <c r="J63" s="14">
        <f ca="1">[1]ano_Flx_CIVIL_PrevFinTe_GA_CNPJ!AZ65</f>
        <v>256778.45056</v>
      </c>
      <c r="K63" s="14">
        <f ca="1">[1]ano_Flx_CIVIL_PrevFinTe_GA_CNPJ!BH65</f>
        <v>0</v>
      </c>
      <c r="L63" s="14">
        <f t="shared" ca="1" si="6"/>
        <v>284900.07689999999</v>
      </c>
      <c r="M63" s="15">
        <f t="shared" ca="1" si="7"/>
        <v>29.617434351028606</v>
      </c>
      <c r="N63" s="14">
        <f t="shared" ca="1" si="3"/>
        <v>572350.54105762788</v>
      </c>
      <c r="O63" s="14">
        <f t="shared" ca="1" si="4"/>
        <v>9619.3368244979483</v>
      </c>
    </row>
    <row r="64" spans="1:15" ht="15.75" customHeight="1" thickBot="1">
      <c r="A64" s="12">
        <f ca="1">[1]ano_Flx_CIVIL_PrevFinTe_GA_CNPJ!A66</f>
        <v>61</v>
      </c>
      <c r="B64" s="13">
        <f ca="1">[1]ano_Flx_CIVIL_PrevFinTe_GA_CNPJ!B66</f>
        <v>2081</v>
      </c>
      <c r="C64" s="13">
        <f t="shared" ca="1" si="5"/>
        <v>3.0129282271944911E-2</v>
      </c>
      <c r="D64" s="14">
        <f ca="1">[1]ano_Flx_CIVIL_PrevFinTe_GA_CNPJ!F66</f>
        <v>15.218059999999999</v>
      </c>
      <c r="E64" s="14">
        <f ca="1">[1]ano_Flx_CIVIL_PrevFinTe_GA_CNPJ!K66</f>
        <v>0</v>
      </c>
      <c r="F64" s="14">
        <f ca="1">[1]ano_Flx_CIVIL_PrevFinTe_GA_CNPJ!AC66</f>
        <v>0</v>
      </c>
      <c r="G64" s="14">
        <f ca="1">[1]ano_Flx_CIVIL_PrevFinTe_GA_CNPJ!AH66</f>
        <v>0</v>
      </c>
      <c r="H64" s="14">
        <f ca="1">[1]ano_Flx_CIVIL_PrevFinTe_GA_CNPJ!AS66</f>
        <v>24652.96327</v>
      </c>
      <c r="I64" s="14">
        <f ca="1">[1]ano_Flx_CIVIL_PrevFinTe_GA_CNPJ!AY66</f>
        <v>0</v>
      </c>
      <c r="J64" s="14">
        <f ca="1">[1]ano_Flx_CIVIL_PrevFinTe_GA_CNPJ!AZ66</f>
        <v>212171.51162</v>
      </c>
      <c r="K64" s="14">
        <f ca="1">[1]ano_Flx_CIVIL_PrevFinTe_GA_CNPJ!BH66</f>
        <v>0</v>
      </c>
      <c r="L64" s="14">
        <f t="shared" ca="1" si="6"/>
        <v>236809.25683</v>
      </c>
      <c r="M64" s="15">
        <f t="shared" ca="1" si="7"/>
        <v>31.353016003998874</v>
      </c>
      <c r="N64" s="14">
        <f t="shared" ca="1" si="3"/>
        <v>456956.35904334334</v>
      </c>
      <c r="O64" s="14">
        <f t="shared" ca="1" si="4"/>
        <v>7552.9976701379064</v>
      </c>
    </row>
    <row r="65" spans="1:15" ht="15.75" customHeight="1" thickBot="1">
      <c r="A65" s="12">
        <f ca="1">[1]ano_Flx_CIVIL_PrevFinTe_GA_CNPJ!A67</f>
        <v>62</v>
      </c>
      <c r="B65" s="13">
        <f ca="1">[1]ano_Flx_CIVIL_PrevFinTe_GA_CNPJ!B67</f>
        <v>2082</v>
      </c>
      <c r="C65" s="13">
        <f t="shared" ca="1" si="5"/>
        <v>2.8461441783435588E-2</v>
      </c>
      <c r="D65" s="14">
        <f ca="1">[1]ano_Flx_CIVIL_PrevFinTe_GA_CNPJ!F67</f>
        <v>11.874890000000001</v>
      </c>
      <c r="E65" s="14">
        <f ca="1">[1]ano_Flx_CIVIL_PrevFinTe_GA_CNPJ!K67</f>
        <v>0</v>
      </c>
      <c r="F65" s="14">
        <f ca="1">[1]ano_Flx_CIVIL_PrevFinTe_GA_CNPJ!AC67</f>
        <v>0</v>
      </c>
      <c r="G65" s="14">
        <f ca="1">[1]ano_Flx_CIVIL_PrevFinTe_GA_CNPJ!AH67</f>
        <v>0</v>
      </c>
      <c r="H65" s="14">
        <f ca="1">[1]ano_Flx_CIVIL_PrevFinTe_GA_CNPJ!AS67</f>
        <v>21617.497350000001</v>
      </c>
      <c r="I65" s="14">
        <f ca="1">[1]ano_Flx_CIVIL_PrevFinTe_GA_CNPJ!AY67</f>
        <v>0</v>
      </c>
      <c r="J65" s="14">
        <f ca="1">[1]ano_Flx_CIVIL_PrevFinTe_GA_CNPJ!AZ67</f>
        <v>174166.35164000001</v>
      </c>
      <c r="K65" s="14">
        <f ca="1">[1]ano_Flx_CIVIL_PrevFinTe_GA_CNPJ!BH67</f>
        <v>0</v>
      </c>
      <c r="L65" s="14">
        <f t="shared" ca="1" si="6"/>
        <v>195771.97409999999</v>
      </c>
      <c r="M65" s="15">
        <f t="shared" ca="1" si="7"/>
        <v>33.190302741833214</v>
      </c>
      <c r="N65" s="14">
        <f t="shared" ca="1" si="3"/>
        <v>362755.84771857946</v>
      </c>
      <c r="O65" s="14">
        <f t="shared" ca="1" si="4"/>
        <v>5898.469068594788</v>
      </c>
    </row>
    <row r="66" spans="1:15" ht="15.75" customHeight="1" thickBot="1">
      <c r="A66" s="12">
        <f ca="1">[1]ano_Flx_CIVIL_PrevFinTe_GA_CNPJ!A68</f>
        <v>63</v>
      </c>
      <c r="B66" s="13">
        <f ca="1">[1]ano_Flx_CIVIL_PrevFinTe_GA_CNPJ!B68</f>
        <v>2083</v>
      </c>
      <c r="C66" s="13">
        <f t="shared" ca="1" si="5"/>
        <v>2.6885926491059496E-2</v>
      </c>
      <c r="D66" s="14">
        <f ca="1">[1]ano_Flx_CIVIL_PrevFinTe_GA_CNPJ!F68</f>
        <v>8.9945900000000005</v>
      </c>
      <c r="E66" s="14">
        <f ca="1">[1]ano_Flx_CIVIL_PrevFinTe_GA_CNPJ!K68</f>
        <v>0</v>
      </c>
      <c r="F66" s="14">
        <f ca="1">[1]ano_Flx_CIVIL_PrevFinTe_GA_CNPJ!AC68</f>
        <v>0</v>
      </c>
      <c r="G66" s="14">
        <f ca="1">[1]ano_Flx_CIVIL_PrevFinTe_GA_CNPJ!AH68</f>
        <v>0</v>
      </c>
      <c r="H66" s="14">
        <f ca="1">[1]ano_Flx_CIVIL_PrevFinTe_GA_CNPJ!AS68</f>
        <v>18968.74739</v>
      </c>
      <c r="I66" s="14">
        <f ca="1">[1]ano_Flx_CIVIL_PrevFinTe_GA_CNPJ!AY68</f>
        <v>0</v>
      </c>
      <c r="J66" s="14">
        <f ca="1">[1]ano_Flx_CIVIL_PrevFinTe_GA_CNPJ!AZ68</f>
        <v>141933.48628000001</v>
      </c>
      <c r="K66" s="14">
        <f ca="1">[1]ano_Flx_CIVIL_PrevFinTe_GA_CNPJ!BH68</f>
        <v>0</v>
      </c>
      <c r="L66" s="14">
        <f t="shared" ca="1" si="6"/>
        <v>160893.23908000003</v>
      </c>
      <c r="M66" s="15">
        <f t="shared" ca="1" si="7"/>
        <v>35.135254482504635</v>
      </c>
      <c r="N66" s="14">
        <f t="shared" ca="1" si="3"/>
        <v>286203.34733898781</v>
      </c>
      <c r="O66" s="14">
        <f t="shared" ca="1" si="4"/>
        <v>4579.2535574238045</v>
      </c>
    </row>
    <row r="67" spans="1:15" ht="15.75" customHeight="1" thickBot="1">
      <c r="A67" s="12">
        <f ca="1">[1]ano_Flx_CIVIL_PrevFinTe_GA_CNPJ!A69</f>
        <v>64</v>
      </c>
      <c r="B67" s="13">
        <f ca="1">[1]ano_Flx_CIVIL_PrevFinTe_GA_CNPJ!B69</f>
        <v>2084</v>
      </c>
      <c r="C67" s="13">
        <f t="shared" ca="1" si="5"/>
        <v>2.5397625629189027E-2</v>
      </c>
      <c r="D67" s="14">
        <f ca="1">[1]ano_Flx_CIVIL_PrevFinTe_GA_CNPJ!F69</f>
        <v>6.5467899999999997</v>
      </c>
      <c r="E67" s="14">
        <f ca="1">[1]ano_Flx_CIVIL_PrevFinTe_GA_CNPJ!K69</f>
        <v>0</v>
      </c>
      <c r="F67" s="14">
        <f ca="1">[1]ano_Flx_CIVIL_PrevFinTe_GA_CNPJ!AC69</f>
        <v>0</v>
      </c>
      <c r="G67" s="14">
        <f ca="1">[1]ano_Flx_CIVIL_PrevFinTe_GA_CNPJ!AH69</f>
        <v>0</v>
      </c>
      <c r="H67" s="14">
        <f ca="1">[1]ano_Flx_CIVIL_PrevFinTe_GA_CNPJ!AS69</f>
        <v>16665.50045</v>
      </c>
      <c r="I67" s="14">
        <f ca="1">[1]ano_Flx_CIVIL_PrevFinTe_GA_CNPJ!AY69</f>
        <v>0</v>
      </c>
      <c r="J67" s="14">
        <f ca="1">[1]ano_Flx_CIVIL_PrevFinTe_GA_CNPJ!AZ69</f>
        <v>114777.97701</v>
      </c>
      <c r="K67" s="14">
        <f ca="1">[1]ano_Flx_CIVIL_PrevFinTe_GA_CNPJ!BH69</f>
        <v>0</v>
      </c>
      <c r="L67" s="14">
        <f t="shared" ca="1" si="6"/>
        <v>131436.93067</v>
      </c>
      <c r="M67" s="15">
        <f t="shared" ca="1" si="7"/>
        <v>37.194180395179416</v>
      </c>
      <c r="N67" s="14">
        <f t="shared" ca="1" si="3"/>
        <v>224396.53216896058</v>
      </c>
      <c r="O67" s="14">
        <f t="shared" ca="1" si="4"/>
        <v>3533.8036562041034</v>
      </c>
    </row>
    <row r="68" spans="1:15" ht="15.75" customHeight="1" thickBot="1">
      <c r="A68" s="12">
        <f ca="1">[1]ano_Flx_CIVIL_PrevFinTe_GA_CNPJ!A70</f>
        <v>65</v>
      </c>
      <c r="B68" s="13">
        <f ca="1">[1]ano_Flx_CIVIL_PrevFinTe_GA_CNPJ!B70</f>
        <v>2085</v>
      </c>
      <c r="C68" s="13">
        <f t="shared" ref="C68:C99" ca="1" si="8">1/(1+_R)^(A68+0.5)</f>
        <v>2.399171134440678E-2</v>
      </c>
      <c r="D68" s="14">
        <f ca="1">[1]ano_Flx_CIVIL_PrevFinTe_GA_CNPJ!F70</f>
        <v>4.5268899999999999</v>
      </c>
      <c r="E68" s="14">
        <f ca="1">[1]ano_Flx_CIVIL_PrevFinTe_GA_CNPJ!K70</f>
        <v>0</v>
      </c>
      <c r="F68" s="14">
        <f ca="1">[1]ano_Flx_CIVIL_PrevFinTe_GA_CNPJ!AC70</f>
        <v>0</v>
      </c>
      <c r="G68" s="14">
        <f ca="1">[1]ano_Flx_CIVIL_PrevFinTe_GA_CNPJ!AH70</f>
        <v>0</v>
      </c>
      <c r="H68" s="14">
        <f ca="1">[1]ano_Flx_CIVIL_PrevFinTe_GA_CNPJ!AS70</f>
        <v>14678.481470000001</v>
      </c>
      <c r="I68" s="14">
        <f ca="1">[1]ano_Flx_CIVIL_PrevFinTe_GA_CNPJ!AY70</f>
        <v>0</v>
      </c>
      <c r="J68" s="14">
        <f ca="1">[1]ano_Flx_CIVIL_PrevFinTe_GA_CNPJ!AZ70</f>
        <v>92026.389370000004</v>
      </c>
      <c r="K68" s="14">
        <f ca="1">[1]ano_Flx_CIVIL_PrevFinTe_GA_CNPJ!BH70</f>
        <v>0</v>
      </c>
      <c r="L68" s="14">
        <f t="shared" ref="L68:L131" ca="1" si="9">J68+H68-K68-I68-SUM(D68:G68)</f>
        <v>106700.34395000001</v>
      </c>
      <c r="M68" s="15">
        <f t="shared" ref="M68:M99" ca="1" si="10">(1+_R)^(A68-0.5)</f>
        <v>39.37375936633692</v>
      </c>
      <c r="N68" s="14">
        <f t="shared" ref="N68:N131" ca="1" si="11">(L68/M68)*(A68-0.5)</f>
        <v>174790.83266453337</v>
      </c>
      <c r="O68" s="14">
        <f t="shared" ref="O68:O131" ca="1" si="12">L68/M68</f>
        <v>2709.9353901478044</v>
      </c>
    </row>
    <row r="69" spans="1:15" ht="15.75" customHeight="1" thickBot="1">
      <c r="A69" s="12">
        <f ca="1">[1]ano_Flx_CIVIL_PrevFinTe_GA_CNPJ!A71</f>
        <v>66</v>
      </c>
      <c r="B69" s="13">
        <f ca="1">[1]ano_Flx_CIVIL_PrevFinTe_GA_CNPJ!B71</f>
        <v>2086</v>
      </c>
      <c r="C69" s="13">
        <f t="shared" ca="1" si="8"/>
        <v>2.2663623034580378E-2</v>
      </c>
      <c r="D69" s="14">
        <f ca="1">[1]ano_Flx_CIVIL_PrevFinTe_GA_CNPJ!F71</f>
        <v>2.8992599999999999</v>
      </c>
      <c r="E69" s="14">
        <f ca="1">[1]ano_Flx_CIVIL_PrevFinTe_GA_CNPJ!K71</f>
        <v>0</v>
      </c>
      <c r="F69" s="14">
        <f ca="1">[1]ano_Flx_CIVIL_PrevFinTe_GA_CNPJ!AC71</f>
        <v>0</v>
      </c>
      <c r="G69" s="14">
        <f ca="1">[1]ano_Flx_CIVIL_PrevFinTe_GA_CNPJ!AH71</f>
        <v>0</v>
      </c>
      <c r="H69" s="14">
        <f ca="1">[1]ano_Flx_CIVIL_PrevFinTe_GA_CNPJ!AS71</f>
        <v>12966.52599</v>
      </c>
      <c r="I69" s="14">
        <f ca="1">[1]ano_Flx_CIVIL_PrevFinTe_GA_CNPJ!AY71</f>
        <v>0</v>
      </c>
      <c r="J69" s="14">
        <f ca="1">[1]ano_Flx_CIVIL_PrevFinTe_GA_CNPJ!AZ71</f>
        <v>73031.706749999998</v>
      </c>
      <c r="K69" s="14">
        <f ca="1">[1]ano_Flx_CIVIL_PrevFinTe_GA_CNPJ!BH71</f>
        <v>0</v>
      </c>
      <c r="L69" s="14">
        <f t="shared" ca="1" si="9"/>
        <v>85995.333479999987</v>
      </c>
      <c r="M69" s="15">
        <f t="shared" ca="1" si="10"/>
        <v>41.681061665204275</v>
      </c>
      <c r="N69" s="14">
        <f t="shared" ca="1" si="11"/>
        <v>135137.97676708948</v>
      </c>
      <c r="O69" s="14">
        <f t="shared" ca="1" si="12"/>
        <v>2063.17521781816</v>
      </c>
    </row>
    <row r="70" spans="1:15" ht="15.75" customHeight="1" thickBot="1">
      <c r="A70" s="12">
        <f ca="1">[1]ano_Flx_CIVIL_PrevFinTe_GA_CNPJ!A72</f>
        <v>67</v>
      </c>
      <c r="B70" s="13">
        <f ca="1">[1]ano_Flx_CIVIL_PrevFinTe_GA_CNPJ!B72</f>
        <v>2087</v>
      </c>
      <c r="C70" s="13">
        <f t="shared" ca="1" si="8"/>
        <v>2.1409052554865266E-2</v>
      </c>
      <c r="D70" s="14">
        <f ca="1">[1]ano_Flx_CIVIL_PrevFinTe_GA_CNPJ!F72</f>
        <v>1.63472</v>
      </c>
      <c r="E70" s="14">
        <f ca="1">[1]ano_Flx_CIVIL_PrevFinTe_GA_CNPJ!K72</f>
        <v>0</v>
      </c>
      <c r="F70" s="14">
        <f ca="1">[1]ano_Flx_CIVIL_PrevFinTe_GA_CNPJ!AC72</f>
        <v>0</v>
      </c>
      <c r="G70" s="14">
        <f ca="1">[1]ano_Flx_CIVIL_PrevFinTe_GA_CNPJ!AH72</f>
        <v>0</v>
      </c>
      <c r="H70" s="14">
        <f ca="1">[1]ano_Flx_CIVIL_PrevFinTe_GA_CNPJ!AS72</f>
        <v>11488.937379999999</v>
      </c>
      <c r="I70" s="14">
        <f ca="1">[1]ano_Flx_CIVIL_PrevFinTe_GA_CNPJ!AY72</f>
        <v>0</v>
      </c>
      <c r="J70" s="14">
        <f ca="1">[1]ano_Flx_CIVIL_PrevFinTe_GA_CNPJ!AZ72</f>
        <v>57276.776729999998</v>
      </c>
      <c r="K70" s="14">
        <f ca="1">[1]ano_Flx_CIVIL_PrevFinTe_GA_CNPJ!BH72</f>
        <v>0</v>
      </c>
      <c r="L70" s="14">
        <f t="shared" ca="1" si="9"/>
        <v>68764.079389999999</v>
      </c>
      <c r="M70" s="15">
        <f t="shared" ca="1" si="10"/>
        <v>44.123571878785235</v>
      </c>
      <c r="N70" s="14">
        <f t="shared" ca="1" si="11"/>
        <v>103636.47104539203</v>
      </c>
      <c r="O70" s="14">
        <f t="shared" ca="1" si="12"/>
        <v>1558.4431736149177</v>
      </c>
    </row>
    <row r="71" spans="1:15" ht="15.75" customHeight="1" thickBot="1">
      <c r="A71" s="12">
        <f ca="1">[1]ano_Flx_CIVIL_PrevFinTe_GA_CNPJ!A73</f>
        <v>68</v>
      </c>
      <c r="B71" s="13">
        <f ca="1">[1]ano_Flx_CIVIL_PrevFinTe_GA_CNPJ!B73</f>
        <v>2088</v>
      </c>
      <c r="C71" s="13">
        <f t="shared" ca="1" si="8"/>
        <v>2.0223930242646206E-2</v>
      </c>
      <c r="D71" s="14">
        <f ca="1">[1]ano_Flx_CIVIL_PrevFinTe_GA_CNPJ!F73</f>
        <v>0.74888999999999994</v>
      </c>
      <c r="E71" s="14">
        <f ca="1">[1]ano_Flx_CIVIL_PrevFinTe_GA_CNPJ!K73</f>
        <v>0</v>
      </c>
      <c r="F71" s="14">
        <f ca="1">[1]ano_Flx_CIVIL_PrevFinTe_GA_CNPJ!AC73</f>
        <v>0</v>
      </c>
      <c r="G71" s="14">
        <f ca="1">[1]ano_Flx_CIVIL_PrevFinTe_GA_CNPJ!AH73</f>
        <v>0</v>
      </c>
      <c r="H71" s="14">
        <f ca="1">[1]ano_Flx_CIVIL_PrevFinTe_GA_CNPJ!AS73</f>
        <v>10223.9619</v>
      </c>
      <c r="I71" s="14">
        <f ca="1">[1]ano_Flx_CIVIL_PrevFinTe_GA_CNPJ!AY73</f>
        <v>0</v>
      </c>
      <c r="J71" s="14">
        <f ca="1">[1]ano_Flx_CIVIL_PrevFinTe_GA_CNPJ!AZ73</f>
        <v>44340.390570000003</v>
      </c>
      <c r="K71" s="14">
        <f ca="1">[1]ano_Flx_CIVIL_PrevFinTe_GA_CNPJ!BH73</f>
        <v>0</v>
      </c>
      <c r="L71" s="14">
        <f t="shared" ca="1" si="9"/>
        <v>54563.603580000003</v>
      </c>
      <c r="M71" s="15">
        <f t="shared" ca="1" si="10"/>
        <v>46.70921319088206</v>
      </c>
      <c r="N71" s="14">
        <f t="shared" ca="1" si="11"/>
        <v>78850.466322326189</v>
      </c>
      <c r="O71" s="14">
        <f t="shared" ca="1" si="12"/>
        <v>1168.1550566270546</v>
      </c>
    </row>
    <row r="72" spans="1:15" ht="15.75" customHeight="1" thickBot="1">
      <c r="A72" s="12">
        <f ca="1">[1]ano_Flx_CIVIL_PrevFinTe_GA_CNPJ!A74</f>
        <v>69</v>
      </c>
      <c r="B72" s="13">
        <f ca="1">[1]ano_Flx_CIVIL_PrevFinTe_GA_CNPJ!B74</f>
        <v>2089</v>
      </c>
      <c r="C72" s="13">
        <f t="shared" ca="1" si="8"/>
        <v>1.9104411716083694E-2</v>
      </c>
      <c r="D72" s="14">
        <f ca="1">[1]ano_Flx_CIVIL_PrevFinTe_GA_CNPJ!F74</f>
        <v>0.23913999999999999</v>
      </c>
      <c r="E72" s="14">
        <f ca="1">[1]ano_Flx_CIVIL_PrevFinTe_GA_CNPJ!K74</f>
        <v>0</v>
      </c>
      <c r="F72" s="14">
        <f ca="1">[1]ano_Flx_CIVIL_PrevFinTe_GA_CNPJ!AC74</f>
        <v>0</v>
      </c>
      <c r="G72" s="14">
        <f ca="1">[1]ano_Flx_CIVIL_PrevFinTe_GA_CNPJ!AH74</f>
        <v>0</v>
      </c>
      <c r="H72" s="14">
        <f ca="1">[1]ano_Flx_CIVIL_PrevFinTe_GA_CNPJ!AS74</f>
        <v>9143.3476200000005</v>
      </c>
      <c r="I72" s="14">
        <f ca="1">[1]ano_Flx_CIVIL_PrevFinTe_GA_CNPJ!AY74</f>
        <v>0</v>
      </c>
      <c r="J72" s="14">
        <f ca="1">[1]ano_Flx_CIVIL_PrevFinTe_GA_CNPJ!AZ74</f>
        <v>33819.929250000001</v>
      </c>
      <c r="K72" s="14">
        <f ca="1">[1]ano_Flx_CIVIL_PrevFinTe_GA_CNPJ!BH74</f>
        <v>0</v>
      </c>
      <c r="L72" s="14">
        <f t="shared" ca="1" si="9"/>
        <v>42963.037730000004</v>
      </c>
      <c r="M72" s="15">
        <f t="shared" ca="1" si="10"/>
        <v>49.446373083867734</v>
      </c>
      <c r="N72" s="14">
        <f t="shared" ca="1" si="11"/>
        <v>59518.38124736325</v>
      </c>
      <c r="O72" s="14">
        <f t="shared" ca="1" si="12"/>
        <v>868.88147806369705</v>
      </c>
    </row>
    <row r="73" spans="1:15" ht="15.75" customHeight="1" thickBot="1">
      <c r="A73" s="12">
        <f ca="1">[1]ano_Flx_CIVIL_PrevFinTe_GA_CNPJ!A75</f>
        <v>70</v>
      </c>
      <c r="B73" s="13">
        <f ca="1">[1]ano_Flx_CIVIL_PrevFinTe_GA_CNPJ!B75</f>
        <v>2090</v>
      </c>
      <c r="C73" s="13">
        <f t="shared" ca="1" si="8"/>
        <v>1.8046865403441997E-2</v>
      </c>
      <c r="D73" s="14">
        <f ca="1">[1]ano_Flx_CIVIL_PrevFinTe_GA_CNPJ!F75</f>
        <v>3.8240000000000003E-2</v>
      </c>
      <c r="E73" s="14">
        <f ca="1">[1]ano_Flx_CIVIL_PrevFinTe_GA_CNPJ!K75</f>
        <v>0</v>
      </c>
      <c r="F73" s="14">
        <f ca="1">[1]ano_Flx_CIVIL_PrevFinTe_GA_CNPJ!AC75</f>
        <v>0</v>
      </c>
      <c r="G73" s="14">
        <f ca="1">[1]ano_Flx_CIVIL_PrevFinTe_GA_CNPJ!AH75</f>
        <v>0</v>
      </c>
      <c r="H73" s="14">
        <f ca="1">[1]ano_Flx_CIVIL_PrevFinTe_GA_CNPJ!AS75</f>
        <v>8214.1654299999991</v>
      </c>
      <c r="I73" s="14">
        <f ca="1">[1]ano_Flx_CIVIL_PrevFinTe_GA_CNPJ!AY75</f>
        <v>0</v>
      </c>
      <c r="J73" s="14">
        <f ca="1">[1]ano_Flx_CIVIL_PrevFinTe_GA_CNPJ!AZ75</f>
        <v>25373.528600000001</v>
      </c>
      <c r="K73" s="14">
        <f ca="1">[1]ano_Flx_CIVIL_PrevFinTe_GA_CNPJ!BH75</f>
        <v>0</v>
      </c>
      <c r="L73" s="14">
        <f t="shared" ca="1" si="9"/>
        <v>33587.655789999997</v>
      </c>
      <c r="M73" s="15">
        <f t="shared" ca="1" si="10"/>
        <v>52.343930546582399</v>
      </c>
      <c r="N73" s="14">
        <f t="shared" ca="1" si="11"/>
        <v>44596.232132923229</v>
      </c>
      <c r="O73" s="14">
        <f t="shared" ca="1" si="12"/>
        <v>641.67240479026225</v>
      </c>
    </row>
    <row r="74" spans="1:15" ht="15.75" customHeight="1" thickBot="1">
      <c r="A74" s="12">
        <f ca="1">[1]ano_Flx_CIVIL_PrevFinTe_GA_CNPJ!A76</f>
        <v>71</v>
      </c>
      <c r="B74" s="13">
        <f ca="1">[1]ano_Flx_CIVIL_PrevFinTe_GA_CNPJ!B76</f>
        <v>2091</v>
      </c>
      <c r="C74" s="13">
        <f t="shared" ca="1" si="8"/>
        <v>1.7047860762745139E-2</v>
      </c>
      <c r="D74" s="14">
        <f ca="1">[1]ano_Flx_CIVIL_PrevFinTe_GA_CNPJ!F76</f>
        <v>1.5299999999999999E-3</v>
      </c>
      <c r="E74" s="14">
        <f ca="1">[1]ano_Flx_CIVIL_PrevFinTe_GA_CNPJ!K76</f>
        <v>0</v>
      </c>
      <c r="F74" s="14">
        <f ca="1">[1]ano_Flx_CIVIL_PrevFinTe_GA_CNPJ!AC76</f>
        <v>0</v>
      </c>
      <c r="G74" s="14">
        <f ca="1">[1]ano_Flx_CIVIL_PrevFinTe_GA_CNPJ!AH76</f>
        <v>0</v>
      </c>
      <c r="H74" s="14">
        <f ca="1">[1]ano_Flx_CIVIL_PrevFinTe_GA_CNPJ!AS76</f>
        <v>7394.9973300000001</v>
      </c>
      <c r="I74" s="14">
        <f ca="1">[1]ano_Flx_CIVIL_PrevFinTe_GA_CNPJ!AY76</f>
        <v>0</v>
      </c>
      <c r="J74" s="14">
        <f ca="1">[1]ano_Flx_CIVIL_PrevFinTe_GA_CNPJ!AZ76</f>
        <v>18671.19729</v>
      </c>
      <c r="K74" s="14">
        <f ca="1">[1]ano_Flx_CIVIL_PrevFinTe_GA_CNPJ!BH76</f>
        <v>0</v>
      </c>
      <c r="L74" s="14">
        <f t="shared" ca="1" si="9"/>
        <v>26066.193090000001</v>
      </c>
      <c r="M74" s="15">
        <f t="shared" ca="1" si="10"/>
        <v>55.411284876612115</v>
      </c>
      <c r="N74" s="14">
        <f t="shared" ca="1" si="11"/>
        <v>33164.122018412876</v>
      </c>
      <c r="O74" s="14">
        <f t="shared" ca="1" si="12"/>
        <v>470.41307827535991</v>
      </c>
    </row>
    <row r="75" spans="1:15" ht="15.75" customHeight="1" thickBot="1">
      <c r="A75" s="12">
        <f ca="1">[1]ano_Flx_CIVIL_PrevFinTe_GA_CNPJ!A77</f>
        <v>72</v>
      </c>
      <c r="B75" s="13">
        <f ca="1">[1]ano_Flx_CIVIL_PrevFinTe_GA_CNPJ!B77</f>
        <v>2092</v>
      </c>
      <c r="C75" s="13">
        <f t="shared" ca="1" si="8"/>
        <v>1.6104157153547273E-2</v>
      </c>
      <c r="D75" s="14">
        <f ca="1">[1]ano_Flx_CIVIL_PrevFinTe_GA_CNPJ!F77</f>
        <v>0</v>
      </c>
      <c r="E75" s="14">
        <f ca="1">[1]ano_Flx_CIVIL_PrevFinTe_GA_CNPJ!K77</f>
        <v>0</v>
      </c>
      <c r="F75" s="14">
        <f ca="1">[1]ano_Flx_CIVIL_PrevFinTe_GA_CNPJ!AC77</f>
        <v>0</v>
      </c>
      <c r="G75" s="14">
        <f ca="1">[1]ano_Flx_CIVIL_PrevFinTe_GA_CNPJ!AH77</f>
        <v>0</v>
      </c>
      <c r="H75" s="14">
        <f ca="1">[1]ano_Flx_CIVIL_PrevFinTe_GA_CNPJ!AS77</f>
        <v>0</v>
      </c>
      <c r="I75" s="14">
        <f ca="1">[1]ano_Flx_CIVIL_PrevFinTe_GA_CNPJ!AY77</f>
        <v>0</v>
      </c>
      <c r="J75" s="14">
        <f ca="1">[1]ano_Flx_CIVIL_PrevFinTe_GA_CNPJ!AZ77</f>
        <v>0</v>
      </c>
      <c r="K75" s="14">
        <f ca="1">[1]ano_Flx_CIVIL_PrevFinTe_GA_CNPJ!BH77</f>
        <v>0</v>
      </c>
      <c r="L75" s="14">
        <f t="shared" ca="1" si="9"/>
        <v>0</v>
      </c>
      <c r="M75" s="15">
        <f t="shared" ca="1" si="10"/>
        <v>58.658386170381569</v>
      </c>
      <c r="N75" s="14">
        <f t="shared" ca="1" si="11"/>
        <v>0</v>
      </c>
      <c r="O75" s="14">
        <f t="shared" ca="1" si="12"/>
        <v>0</v>
      </c>
    </row>
    <row r="76" spans="1:15" ht="15.75" customHeight="1" thickBot="1">
      <c r="A76" s="12">
        <f ca="1">[1]ano_Flx_CIVIL_PrevFinTe_GA_CNPJ!A78</f>
        <v>73</v>
      </c>
      <c r="B76" s="13">
        <f ca="1">[1]ano_Flx_CIVIL_PrevFinTe_GA_CNPJ!B78</f>
        <v>2093</v>
      </c>
      <c r="C76" s="13">
        <f t="shared" ca="1" si="8"/>
        <v>1.5212693324718744E-2</v>
      </c>
      <c r="D76" s="14">
        <f ca="1">[1]ano_Flx_CIVIL_PrevFinTe_GA_CNPJ!F78</f>
        <v>0</v>
      </c>
      <c r="E76" s="14">
        <f ca="1">[1]ano_Flx_CIVIL_PrevFinTe_GA_CNPJ!K78</f>
        <v>0</v>
      </c>
      <c r="F76" s="14">
        <f ca="1">[1]ano_Flx_CIVIL_PrevFinTe_GA_CNPJ!AC78</f>
        <v>0</v>
      </c>
      <c r="G76" s="14">
        <f ca="1">[1]ano_Flx_CIVIL_PrevFinTe_GA_CNPJ!AH78</f>
        <v>0</v>
      </c>
      <c r="H76" s="14">
        <f ca="1">[1]ano_Flx_CIVIL_PrevFinTe_GA_CNPJ!AS78</f>
        <v>0</v>
      </c>
      <c r="I76" s="14">
        <f ca="1">[1]ano_Flx_CIVIL_PrevFinTe_GA_CNPJ!AY78</f>
        <v>0</v>
      </c>
      <c r="J76" s="14">
        <f ca="1">[1]ano_Flx_CIVIL_PrevFinTe_GA_CNPJ!AZ78</f>
        <v>0</v>
      </c>
      <c r="K76" s="14">
        <f ca="1">[1]ano_Flx_CIVIL_PrevFinTe_GA_CNPJ!BH78</f>
        <v>0</v>
      </c>
      <c r="L76" s="14">
        <f t="shared" ca="1" si="9"/>
        <v>0</v>
      </c>
      <c r="M76" s="15">
        <f t="shared" ca="1" si="10"/>
        <v>62.095767599965917</v>
      </c>
      <c r="N76" s="14">
        <f t="shared" ca="1" si="11"/>
        <v>0</v>
      </c>
      <c r="O76" s="14">
        <f t="shared" ca="1" si="12"/>
        <v>0</v>
      </c>
    </row>
    <row r="77" spans="1:15" ht="15.75" customHeight="1" thickBot="1">
      <c r="A77" s="12">
        <f ca="1">[1]ano_Flx_CIVIL_PrevFinTe_GA_CNPJ!A79</f>
        <v>74</v>
      </c>
      <c r="B77" s="13">
        <f ca="1">[1]ano_Flx_CIVIL_PrevFinTe_GA_CNPJ!B79</f>
        <v>2094</v>
      </c>
      <c r="C77" s="13">
        <f t="shared" ca="1" si="8"/>
        <v>1.4370577484147691E-2</v>
      </c>
      <c r="D77" s="14">
        <f ca="1">[1]ano_Flx_CIVIL_PrevFinTe_GA_CNPJ!F79</f>
        <v>0</v>
      </c>
      <c r="E77" s="14">
        <f ca="1">[1]ano_Flx_CIVIL_PrevFinTe_GA_CNPJ!K79</f>
        <v>0</v>
      </c>
      <c r="F77" s="14">
        <f ca="1">[1]ano_Flx_CIVIL_PrevFinTe_GA_CNPJ!AC79</f>
        <v>0</v>
      </c>
      <c r="G77" s="14">
        <f ca="1">[1]ano_Flx_CIVIL_PrevFinTe_GA_CNPJ!AH79</f>
        <v>0</v>
      </c>
      <c r="H77" s="14">
        <f ca="1">[1]ano_Flx_CIVIL_PrevFinTe_GA_CNPJ!AS79</f>
        <v>0</v>
      </c>
      <c r="I77" s="14">
        <f ca="1">[1]ano_Flx_CIVIL_PrevFinTe_GA_CNPJ!AY79</f>
        <v>0</v>
      </c>
      <c r="J77" s="14">
        <f ca="1">[1]ano_Flx_CIVIL_PrevFinTe_GA_CNPJ!AZ79</f>
        <v>0</v>
      </c>
      <c r="K77" s="14">
        <f ca="1">[1]ano_Flx_CIVIL_PrevFinTe_GA_CNPJ!BH79</f>
        <v>0</v>
      </c>
      <c r="L77" s="14">
        <f t="shared" ca="1" si="9"/>
        <v>0</v>
      </c>
      <c r="M77" s="15">
        <f t="shared" ca="1" si="10"/>
        <v>65.734579581323956</v>
      </c>
      <c r="N77" s="14">
        <f t="shared" ca="1" si="11"/>
        <v>0</v>
      </c>
      <c r="O77" s="14">
        <f t="shared" ca="1" si="12"/>
        <v>0</v>
      </c>
    </row>
    <row r="78" spans="1:15" ht="15.75" customHeight="1" thickBot="1">
      <c r="A78" s="12">
        <f ca="1">[1]ano_Flx_CIVIL_PrevFinTe_GA_CNPJ!A80</f>
        <v>75</v>
      </c>
      <c r="B78" s="13">
        <f ca="1">[1]ano_Flx_CIVIL_PrevFinTe_GA_CNPJ!B80</f>
        <v>2095</v>
      </c>
      <c r="C78" s="13">
        <f t="shared" ca="1" si="8"/>
        <v>1.3575077918144432E-2</v>
      </c>
      <c r="D78" s="14">
        <f ca="1">[1]ano_Flx_CIVIL_PrevFinTe_GA_CNPJ!F80</f>
        <v>0</v>
      </c>
      <c r="E78" s="14">
        <f ca="1">[1]ano_Flx_CIVIL_PrevFinTe_GA_CNPJ!K80</f>
        <v>0</v>
      </c>
      <c r="F78" s="14">
        <f ca="1">[1]ano_Flx_CIVIL_PrevFinTe_GA_CNPJ!AC80</f>
        <v>0</v>
      </c>
      <c r="G78" s="14">
        <f ca="1">[1]ano_Flx_CIVIL_PrevFinTe_GA_CNPJ!AH80</f>
        <v>0</v>
      </c>
      <c r="H78" s="14">
        <f ca="1">[1]ano_Flx_CIVIL_PrevFinTe_GA_CNPJ!AS80</f>
        <v>0</v>
      </c>
      <c r="I78" s="14">
        <f ca="1">[1]ano_Flx_CIVIL_PrevFinTe_GA_CNPJ!AY80</f>
        <v>0</v>
      </c>
      <c r="J78" s="14">
        <f ca="1">[1]ano_Flx_CIVIL_PrevFinTe_GA_CNPJ!AZ80</f>
        <v>0</v>
      </c>
      <c r="K78" s="14">
        <f ca="1">[1]ano_Flx_CIVIL_PrevFinTe_GA_CNPJ!BH80</f>
        <v>0</v>
      </c>
      <c r="L78" s="14">
        <f t="shared" ca="1" si="9"/>
        <v>0</v>
      </c>
      <c r="M78" s="15">
        <f t="shared" ca="1" si="10"/>
        <v>69.586625944789532</v>
      </c>
      <c r="N78" s="14">
        <f t="shared" ca="1" si="11"/>
        <v>0</v>
      </c>
      <c r="O78" s="14">
        <f t="shared" ca="1" si="12"/>
        <v>0</v>
      </c>
    </row>
    <row r="79" spans="1:15" ht="15.75" customHeight="1" thickBot="1">
      <c r="A79" s="12">
        <f ca="1">[1]ano_Flx_CIVIL_PrevFinTe_GA_CNPJ!A81</f>
        <v>76</v>
      </c>
      <c r="B79" s="13">
        <f ca="1">[1]ano_Flx_CIVIL_PrevFinTe_GA_CNPJ!B81</f>
        <v>2096</v>
      </c>
      <c r="C79" s="13">
        <f t="shared" ca="1" si="8"/>
        <v>1.2823614130119435E-2</v>
      </c>
      <c r="D79" s="14">
        <f ca="1">[1]ano_Flx_CIVIL_PrevFinTe_GA_CNPJ!F81</f>
        <v>0</v>
      </c>
      <c r="E79" s="14">
        <f ca="1">[1]ano_Flx_CIVIL_PrevFinTe_GA_CNPJ!K81</f>
        <v>0</v>
      </c>
      <c r="F79" s="14">
        <f ca="1">[1]ano_Flx_CIVIL_PrevFinTe_GA_CNPJ!AC81</f>
        <v>0</v>
      </c>
      <c r="G79" s="14">
        <f ca="1">[1]ano_Flx_CIVIL_PrevFinTe_GA_CNPJ!AH81</f>
        <v>0</v>
      </c>
      <c r="H79" s="14">
        <f ca="1">[1]ano_Flx_CIVIL_PrevFinTe_GA_CNPJ!AS81</f>
        <v>0</v>
      </c>
      <c r="I79" s="14">
        <f ca="1">[1]ano_Flx_CIVIL_PrevFinTe_GA_CNPJ!AY81</f>
        <v>0</v>
      </c>
      <c r="J79" s="14">
        <f ca="1">[1]ano_Flx_CIVIL_PrevFinTe_GA_CNPJ!AZ81</f>
        <v>0</v>
      </c>
      <c r="K79" s="14">
        <f ca="1">[1]ano_Flx_CIVIL_PrevFinTe_GA_CNPJ!BH81</f>
        <v>0</v>
      </c>
      <c r="L79" s="14">
        <f t="shared" ca="1" si="9"/>
        <v>0</v>
      </c>
      <c r="M79" s="15">
        <f t="shared" ca="1" si="10"/>
        <v>73.664402225154177</v>
      </c>
      <c r="N79" s="14">
        <f t="shared" ca="1" si="11"/>
        <v>0</v>
      </c>
      <c r="O79" s="14">
        <f t="shared" ca="1" si="12"/>
        <v>0</v>
      </c>
    </row>
    <row r="80" spans="1:15" ht="15.75" customHeight="1" thickBot="1">
      <c r="A80" s="12">
        <f ca="1">[1]ano_Flx_CIVIL_PrevFinTe_GA_CNPJ!A82</f>
        <v>77</v>
      </c>
      <c r="B80" s="13">
        <f ca="1">[1]ano_Flx_CIVIL_PrevFinTe_GA_CNPJ!B82</f>
        <v>2097</v>
      </c>
      <c r="C80" s="13">
        <f t="shared" ca="1" si="8"/>
        <v>1.2113748469789746E-2</v>
      </c>
      <c r="D80" s="14">
        <f ca="1">[1]ano_Flx_CIVIL_PrevFinTe_GA_CNPJ!F82</f>
        <v>0</v>
      </c>
      <c r="E80" s="14">
        <f ca="1">[1]ano_Flx_CIVIL_PrevFinTe_GA_CNPJ!K82</f>
        <v>0</v>
      </c>
      <c r="F80" s="14">
        <f ca="1">[1]ano_Flx_CIVIL_PrevFinTe_GA_CNPJ!AC82</f>
        <v>0</v>
      </c>
      <c r="G80" s="14">
        <f ca="1">[1]ano_Flx_CIVIL_PrevFinTe_GA_CNPJ!AH82</f>
        <v>0</v>
      </c>
      <c r="H80" s="14">
        <f ca="1">[1]ano_Flx_CIVIL_PrevFinTe_GA_CNPJ!AS82</f>
        <v>0</v>
      </c>
      <c r="I80" s="14">
        <f ca="1">[1]ano_Flx_CIVIL_PrevFinTe_GA_CNPJ!AY82</f>
        <v>0</v>
      </c>
      <c r="J80" s="14">
        <f ca="1">[1]ano_Flx_CIVIL_PrevFinTe_GA_CNPJ!AZ82</f>
        <v>0</v>
      </c>
      <c r="K80" s="14">
        <f ca="1">[1]ano_Flx_CIVIL_PrevFinTe_GA_CNPJ!BH82</f>
        <v>0</v>
      </c>
      <c r="L80" s="14">
        <f t="shared" ca="1" si="9"/>
        <v>0</v>
      </c>
      <c r="M80" s="15">
        <f t="shared" ca="1" si="10"/>
        <v>77.981136195548203</v>
      </c>
      <c r="N80" s="14">
        <f t="shared" ca="1" si="11"/>
        <v>0</v>
      </c>
      <c r="O80" s="14">
        <f t="shared" ca="1" si="12"/>
        <v>0</v>
      </c>
    </row>
    <row r="81" spans="1:15" ht="15.75" customHeight="1" thickBot="1">
      <c r="A81" s="12">
        <f ca="1">[1]ano_Flx_CIVIL_PrevFinTe_GA_CNPJ!A83</f>
        <v>78</v>
      </c>
      <c r="B81" s="13">
        <f ca="1">[1]ano_Flx_CIVIL_PrevFinTe_GA_CNPJ!B83</f>
        <v>2098</v>
      </c>
      <c r="C81" s="13">
        <f t="shared" ca="1" si="8"/>
        <v>1.1443178225760202E-2</v>
      </c>
      <c r="D81" s="14">
        <f ca="1">[1]ano_Flx_CIVIL_PrevFinTe_GA_CNPJ!F83</f>
        <v>0</v>
      </c>
      <c r="E81" s="14">
        <f ca="1">[1]ano_Flx_CIVIL_PrevFinTe_GA_CNPJ!K83</f>
        <v>0</v>
      </c>
      <c r="F81" s="14">
        <f ca="1">[1]ano_Flx_CIVIL_PrevFinTe_GA_CNPJ!AC83</f>
        <v>0</v>
      </c>
      <c r="G81" s="14">
        <f ca="1">[1]ano_Flx_CIVIL_PrevFinTe_GA_CNPJ!AH83</f>
        <v>0</v>
      </c>
      <c r="H81" s="14">
        <f ca="1">[1]ano_Flx_CIVIL_PrevFinTe_GA_CNPJ!AS83</f>
        <v>0</v>
      </c>
      <c r="I81" s="14">
        <f ca="1">[1]ano_Flx_CIVIL_PrevFinTe_GA_CNPJ!AY83</f>
        <v>0</v>
      </c>
      <c r="J81" s="14">
        <f ca="1">[1]ano_Flx_CIVIL_PrevFinTe_GA_CNPJ!AZ83</f>
        <v>0</v>
      </c>
      <c r="K81" s="14">
        <f ca="1">[1]ano_Flx_CIVIL_PrevFinTe_GA_CNPJ!BH83</f>
        <v>0</v>
      </c>
      <c r="L81" s="14">
        <f t="shared" ca="1" si="9"/>
        <v>0</v>
      </c>
      <c r="M81" s="15">
        <f t="shared" ca="1" si="10"/>
        <v>82.550830776607384</v>
      </c>
      <c r="N81" s="14">
        <f t="shared" ca="1" si="11"/>
        <v>0</v>
      </c>
      <c r="O81" s="14">
        <f t="shared" ca="1" si="12"/>
        <v>0</v>
      </c>
    </row>
    <row r="82" spans="1:15" ht="15.75" customHeight="1" thickBot="1">
      <c r="A82" s="12">
        <f ca="1">[1]ano_Flx_CIVIL_PrevFinTe_GA_CNPJ!A84</f>
        <v>79</v>
      </c>
      <c r="B82" s="13">
        <f ca="1">[1]ano_Flx_CIVIL_PrevFinTe_GA_CNPJ!B84</f>
        <v>2099</v>
      </c>
      <c r="C82" s="13">
        <f t="shared" ca="1" si="8"/>
        <v>1.0809728155828646E-2</v>
      </c>
      <c r="D82" s="14">
        <f ca="1">[1]ano_Flx_CIVIL_PrevFinTe_GA_CNPJ!F84</f>
        <v>0</v>
      </c>
      <c r="E82" s="14">
        <f ca="1">[1]ano_Flx_CIVIL_PrevFinTe_GA_CNPJ!K84</f>
        <v>0</v>
      </c>
      <c r="F82" s="14">
        <f ca="1">[1]ano_Flx_CIVIL_PrevFinTe_GA_CNPJ!AC84</f>
        <v>0</v>
      </c>
      <c r="G82" s="14">
        <f ca="1">[1]ano_Flx_CIVIL_PrevFinTe_GA_CNPJ!AH84</f>
        <v>0</v>
      </c>
      <c r="H82" s="14">
        <f ca="1">[1]ano_Flx_CIVIL_PrevFinTe_GA_CNPJ!AS84</f>
        <v>0</v>
      </c>
      <c r="I82" s="14">
        <f ca="1">[1]ano_Flx_CIVIL_PrevFinTe_GA_CNPJ!AY84</f>
        <v>0</v>
      </c>
      <c r="J82" s="14">
        <f ca="1">[1]ano_Flx_CIVIL_PrevFinTe_GA_CNPJ!AZ84</f>
        <v>0</v>
      </c>
      <c r="K82" s="14">
        <f ca="1">[1]ano_Flx_CIVIL_PrevFinTe_GA_CNPJ!BH84</f>
        <v>0</v>
      </c>
      <c r="L82" s="14">
        <f t="shared" ca="1" si="9"/>
        <v>0</v>
      </c>
      <c r="M82" s="15">
        <f t="shared" ca="1" si="10"/>
        <v>87.388309460116545</v>
      </c>
      <c r="N82" s="14">
        <f t="shared" ca="1" si="11"/>
        <v>0</v>
      </c>
      <c r="O82" s="14">
        <f t="shared" ca="1" si="12"/>
        <v>0</v>
      </c>
    </row>
    <row r="83" spans="1:15" ht="15.75" customHeight="1" thickBot="1">
      <c r="A83" s="12">
        <f ca="1">[1]ano_Flx_CIVIL_PrevFinTe_GA_CNPJ!A85</f>
        <v>80</v>
      </c>
      <c r="B83" s="13">
        <f ca="1">[1]ano_Flx_CIVIL_PrevFinTe_GA_CNPJ!B85</f>
        <v>2100</v>
      </c>
      <c r="C83" s="13">
        <f t="shared" ca="1" si="8"/>
        <v>1.0211343430784666E-2</v>
      </c>
      <c r="D83" s="14">
        <f ca="1">[1]ano_Flx_CIVIL_PrevFinTe_GA_CNPJ!F85</f>
        <v>0</v>
      </c>
      <c r="E83" s="14">
        <f ca="1">[1]ano_Flx_CIVIL_PrevFinTe_GA_CNPJ!K85</f>
        <v>0</v>
      </c>
      <c r="F83" s="14">
        <f ca="1">[1]ano_Flx_CIVIL_PrevFinTe_GA_CNPJ!AC85</f>
        <v>0</v>
      </c>
      <c r="G83" s="14">
        <f ca="1">[1]ano_Flx_CIVIL_PrevFinTe_GA_CNPJ!AH85</f>
        <v>0</v>
      </c>
      <c r="H83" s="14">
        <f ca="1">[1]ano_Flx_CIVIL_PrevFinTe_GA_CNPJ!AS85</f>
        <v>0</v>
      </c>
      <c r="I83" s="14">
        <f ca="1">[1]ano_Flx_CIVIL_PrevFinTe_GA_CNPJ!AY85</f>
        <v>0</v>
      </c>
      <c r="J83" s="14">
        <f ca="1">[1]ano_Flx_CIVIL_PrevFinTe_GA_CNPJ!AZ85</f>
        <v>0</v>
      </c>
      <c r="K83" s="14">
        <f ca="1">[1]ano_Flx_CIVIL_PrevFinTe_GA_CNPJ!BH85</f>
        <v>0</v>
      </c>
      <c r="L83" s="14">
        <f t="shared" ca="1" si="9"/>
        <v>0</v>
      </c>
      <c r="M83" s="15">
        <f t="shared" ca="1" si="10"/>
        <v>92.509264394479359</v>
      </c>
      <c r="N83" s="14">
        <f t="shared" ca="1" si="11"/>
        <v>0</v>
      </c>
      <c r="O83" s="14">
        <f t="shared" ca="1" si="12"/>
        <v>0</v>
      </c>
    </row>
    <row r="84" spans="1:15" ht="15.75" customHeight="1" thickBot="1">
      <c r="A84" s="12">
        <f ca="1">[1]ano_Flx_CIVIL_PrevFinTe_GA_CNPJ!A86</f>
        <v>81</v>
      </c>
      <c r="B84" s="13">
        <f ca="1">[1]ano_Flx_CIVIL_PrevFinTe_GA_CNPJ!B86</f>
        <v>2101</v>
      </c>
      <c r="C84" s="13">
        <f t="shared" ca="1" si="8"/>
        <v>9.6460829688122616E-3</v>
      </c>
      <c r="D84" s="14">
        <f ca="1">[1]ano_Flx_CIVIL_PrevFinTe_GA_CNPJ!F86</f>
        <v>0</v>
      </c>
      <c r="E84" s="14">
        <f ca="1">[1]ano_Flx_CIVIL_PrevFinTe_GA_CNPJ!K86</f>
        <v>0</v>
      </c>
      <c r="F84" s="14">
        <f ca="1">[1]ano_Flx_CIVIL_PrevFinTe_GA_CNPJ!AC86</f>
        <v>0</v>
      </c>
      <c r="G84" s="14">
        <f ca="1">[1]ano_Flx_CIVIL_PrevFinTe_GA_CNPJ!AH86</f>
        <v>0</v>
      </c>
      <c r="H84" s="14">
        <f ca="1">[1]ano_Flx_CIVIL_PrevFinTe_GA_CNPJ!AS86</f>
        <v>0</v>
      </c>
      <c r="I84" s="14">
        <f ca="1">[1]ano_Flx_CIVIL_PrevFinTe_GA_CNPJ!AY86</f>
        <v>0</v>
      </c>
      <c r="J84" s="14">
        <f ca="1">[1]ano_Flx_CIVIL_PrevFinTe_GA_CNPJ!AZ86</f>
        <v>0</v>
      </c>
      <c r="K84" s="14">
        <f ca="1">[1]ano_Flx_CIVIL_PrevFinTe_GA_CNPJ!BH86</f>
        <v>0</v>
      </c>
      <c r="L84" s="14">
        <f t="shared" ca="1" si="9"/>
        <v>0</v>
      </c>
      <c r="M84" s="15">
        <f t="shared" ca="1" si="10"/>
        <v>97.930307287995831</v>
      </c>
      <c r="N84" s="14">
        <f t="shared" ca="1" si="11"/>
        <v>0</v>
      </c>
      <c r="O84" s="14">
        <f t="shared" ca="1" si="12"/>
        <v>0</v>
      </c>
    </row>
    <row r="85" spans="1:15" ht="15.75" customHeight="1" thickBot="1">
      <c r="A85" s="12">
        <f ca="1">[1]ano_Flx_CIVIL_PrevFinTe_GA_CNPJ!A87</f>
        <v>82</v>
      </c>
      <c r="B85" s="13">
        <f ca="1">[1]ano_Flx_CIVIL_PrevFinTe_GA_CNPJ!B87</f>
        <v>2102</v>
      </c>
      <c r="C85" s="13">
        <f t="shared" ca="1" si="8"/>
        <v>9.1121131388742331E-3</v>
      </c>
      <c r="D85" s="14">
        <f ca="1">[1]ano_Flx_CIVIL_PrevFinTe_GA_CNPJ!F87</f>
        <v>0</v>
      </c>
      <c r="E85" s="14">
        <f ca="1">[1]ano_Flx_CIVIL_PrevFinTe_GA_CNPJ!K87</f>
        <v>0</v>
      </c>
      <c r="F85" s="14">
        <f ca="1">[1]ano_Flx_CIVIL_PrevFinTe_GA_CNPJ!AC87</f>
        <v>0</v>
      </c>
      <c r="G85" s="14">
        <f ca="1">[1]ano_Flx_CIVIL_PrevFinTe_GA_CNPJ!AH87</f>
        <v>0</v>
      </c>
      <c r="H85" s="14">
        <f ca="1">[1]ano_Flx_CIVIL_PrevFinTe_GA_CNPJ!AS87</f>
        <v>0</v>
      </c>
      <c r="I85" s="14">
        <f ca="1">[1]ano_Flx_CIVIL_PrevFinTe_GA_CNPJ!AY87</f>
        <v>0</v>
      </c>
      <c r="J85" s="14">
        <f ca="1">[1]ano_Flx_CIVIL_PrevFinTe_GA_CNPJ!AZ87</f>
        <v>0</v>
      </c>
      <c r="K85" s="14">
        <f ca="1">[1]ano_Flx_CIVIL_PrevFinTe_GA_CNPJ!BH87</f>
        <v>0</v>
      </c>
      <c r="L85" s="14">
        <f t="shared" ca="1" si="9"/>
        <v>0</v>
      </c>
      <c r="M85" s="15">
        <f t="shared" ca="1" si="10"/>
        <v>103.66902329507245</v>
      </c>
      <c r="N85" s="14">
        <f t="shared" ca="1" si="11"/>
        <v>0</v>
      </c>
      <c r="O85" s="14">
        <f t="shared" ca="1" si="12"/>
        <v>0</v>
      </c>
    </row>
    <row r="86" spans="1:15" ht="15.75" customHeight="1" thickBot="1">
      <c r="A86" s="12">
        <f ca="1">[1]ano_Flx_CIVIL_PrevFinTe_GA_CNPJ!A88</f>
        <v>83</v>
      </c>
      <c r="B86" s="13">
        <f ca="1">[1]ano_Flx_CIVIL_PrevFinTe_GA_CNPJ!B88</f>
        <v>2103</v>
      </c>
      <c r="C86" s="13">
        <f t="shared" ca="1" si="8"/>
        <v>8.6077018126527825E-3</v>
      </c>
      <c r="D86" s="14">
        <f ca="1">[1]ano_Flx_CIVIL_PrevFinTe_GA_CNPJ!F88</f>
        <v>0</v>
      </c>
      <c r="E86" s="14">
        <f ca="1">[1]ano_Flx_CIVIL_PrevFinTe_GA_CNPJ!K88</f>
        <v>0</v>
      </c>
      <c r="F86" s="14">
        <f ca="1">[1]ano_Flx_CIVIL_PrevFinTe_GA_CNPJ!AC88</f>
        <v>0</v>
      </c>
      <c r="G86" s="14">
        <f ca="1">[1]ano_Flx_CIVIL_PrevFinTe_GA_CNPJ!AH88</f>
        <v>0</v>
      </c>
      <c r="H86" s="14">
        <f ca="1">[1]ano_Flx_CIVIL_PrevFinTe_GA_CNPJ!AS88</f>
        <v>0</v>
      </c>
      <c r="I86" s="14">
        <f ca="1">[1]ano_Flx_CIVIL_PrevFinTe_GA_CNPJ!AY88</f>
        <v>0</v>
      </c>
      <c r="J86" s="14">
        <f ca="1">[1]ano_Flx_CIVIL_PrevFinTe_GA_CNPJ!AZ88</f>
        <v>0</v>
      </c>
      <c r="K86" s="14">
        <f ca="1">[1]ano_Flx_CIVIL_PrevFinTe_GA_CNPJ!BH88</f>
        <v>0</v>
      </c>
      <c r="L86" s="14">
        <f t="shared" ca="1" si="9"/>
        <v>0</v>
      </c>
      <c r="M86" s="15">
        <f t="shared" ca="1" si="10"/>
        <v>109.74402806016367</v>
      </c>
      <c r="N86" s="14">
        <f t="shared" ca="1" si="11"/>
        <v>0</v>
      </c>
      <c r="O86" s="14">
        <f t="shared" ca="1" si="12"/>
        <v>0</v>
      </c>
    </row>
    <row r="87" spans="1:15" ht="15.75" customHeight="1" thickBot="1">
      <c r="A87" s="12">
        <f ca="1">[1]ano_Flx_CIVIL_PrevFinTe_GA_CNPJ!A89</f>
        <v>84</v>
      </c>
      <c r="B87" s="13">
        <f ca="1">[1]ano_Flx_CIVIL_PrevFinTe_GA_CNPJ!B89</f>
        <v>2104</v>
      </c>
      <c r="C87" s="13">
        <f t="shared" ca="1" si="8"/>
        <v>8.1312127457517334E-3</v>
      </c>
      <c r="D87" s="14">
        <f ca="1">[1]ano_Flx_CIVIL_PrevFinTe_GA_CNPJ!F89</f>
        <v>0</v>
      </c>
      <c r="E87" s="14">
        <f ca="1">[1]ano_Flx_CIVIL_PrevFinTe_GA_CNPJ!K89</f>
        <v>0</v>
      </c>
      <c r="F87" s="14">
        <f ca="1">[1]ano_Flx_CIVIL_PrevFinTe_GA_CNPJ!AC89</f>
        <v>0</v>
      </c>
      <c r="G87" s="14">
        <f ca="1">[1]ano_Flx_CIVIL_PrevFinTe_GA_CNPJ!AH89</f>
        <v>0</v>
      </c>
      <c r="H87" s="14">
        <f ca="1">[1]ano_Flx_CIVIL_PrevFinTe_GA_CNPJ!AS89</f>
        <v>0</v>
      </c>
      <c r="I87" s="14">
        <f ca="1">[1]ano_Flx_CIVIL_PrevFinTe_GA_CNPJ!AY89</f>
        <v>0</v>
      </c>
      <c r="J87" s="14">
        <f ca="1">[1]ano_Flx_CIVIL_PrevFinTe_GA_CNPJ!AZ89</f>
        <v>0</v>
      </c>
      <c r="K87" s="14">
        <f ca="1">[1]ano_Flx_CIVIL_PrevFinTe_GA_CNPJ!BH89</f>
        <v>0</v>
      </c>
      <c r="L87" s="14">
        <f t="shared" ca="1" si="9"/>
        <v>0</v>
      </c>
      <c r="M87" s="15">
        <f t="shared" ca="1" si="10"/>
        <v>116.17502810448924</v>
      </c>
      <c r="N87" s="14">
        <f t="shared" ca="1" si="11"/>
        <v>0</v>
      </c>
      <c r="O87" s="14">
        <f t="shared" ca="1" si="12"/>
        <v>0</v>
      </c>
    </row>
    <row r="88" spans="1:15" ht="15.75" customHeight="1" thickBot="1">
      <c r="A88" s="12">
        <f ca="1">[1]ano_Flx_CIVIL_PrevFinTe_GA_CNPJ!A90</f>
        <v>85</v>
      </c>
      <c r="B88" s="13">
        <f ca="1">[1]ano_Flx_CIVIL_PrevFinTe_GA_CNPJ!B90</f>
        <v>2105</v>
      </c>
      <c r="C88" s="13">
        <f t="shared" ca="1" si="8"/>
        <v>7.6811002699336169E-3</v>
      </c>
      <c r="D88" s="14">
        <f ca="1">[1]ano_Flx_CIVIL_PrevFinTe_GA_CNPJ!F90</f>
        <v>0</v>
      </c>
      <c r="E88" s="14">
        <f ca="1">[1]ano_Flx_CIVIL_PrevFinTe_GA_CNPJ!K90</f>
        <v>0</v>
      </c>
      <c r="F88" s="14">
        <f ca="1">[1]ano_Flx_CIVIL_PrevFinTe_GA_CNPJ!AC90</f>
        <v>0</v>
      </c>
      <c r="G88" s="14">
        <f ca="1">[1]ano_Flx_CIVIL_PrevFinTe_GA_CNPJ!AH90</f>
        <v>0</v>
      </c>
      <c r="H88" s="14">
        <f ca="1">[1]ano_Flx_CIVIL_PrevFinTe_GA_CNPJ!AS90</f>
        <v>0</v>
      </c>
      <c r="I88" s="14">
        <f ca="1">[1]ano_Flx_CIVIL_PrevFinTe_GA_CNPJ!AY90</f>
        <v>0</v>
      </c>
      <c r="J88" s="14">
        <f ca="1">[1]ano_Flx_CIVIL_PrevFinTe_GA_CNPJ!AZ90</f>
        <v>0</v>
      </c>
      <c r="K88" s="14">
        <f ca="1">[1]ano_Flx_CIVIL_PrevFinTe_GA_CNPJ!BH90</f>
        <v>0</v>
      </c>
      <c r="L88" s="14">
        <f t="shared" ca="1" si="9"/>
        <v>0</v>
      </c>
      <c r="M88" s="15">
        <f t="shared" ca="1" si="10"/>
        <v>122.98288475141229</v>
      </c>
      <c r="N88" s="14">
        <f t="shared" ca="1" si="11"/>
        <v>0</v>
      </c>
      <c r="O88" s="14">
        <f t="shared" ca="1" si="12"/>
        <v>0</v>
      </c>
    </row>
    <row r="89" spans="1:15" ht="15.75" customHeight="1" thickBot="1">
      <c r="A89" s="12">
        <f ca="1">[1]ano_Flx_CIVIL_PrevFinTe_GA_CNPJ!A91</f>
        <v>86</v>
      </c>
      <c r="B89" s="13">
        <f ca="1">[1]ano_Flx_CIVIL_PrevFinTe_GA_CNPJ!B91</f>
        <v>2106</v>
      </c>
      <c r="C89" s="13">
        <f t="shared" ca="1" si="8"/>
        <v>7.2559042791740212E-3</v>
      </c>
      <c r="D89" s="14">
        <f ca="1">[1]ano_Flx_CIVIL_PrevFinTe_GA_CNPJ!F91</f>
        <v>0</v>
      </c>
      <c r="E89" s="14">
        <f ca="1">[1]ano_Flx_CIVIL_PrevFinTe_GA_CNPJ!K91</f>
        <v>0</v>
      </c>
      <c r="F89" s="14">
        <f ca="1">[1]ano_Flx_CIVIL_PrevFinTe_GA_CNPJ!AC91</f>
        <v>0</v>
      </c>
      <c r="G89" s="14">
        <f ca="1">[1]ano_Flx_CIVIL_PrevFinTe_GA_CNPJ!AH91</f>
        <v>0</v>
      </c>
      <c r="H89" s="14">
        <f ca="1">[1]ano_Flx_CIVIL_PrevFinTe_GA_CNPJ!AS91</f>
        <v>0</v>
      </c>
      <c r="I89" s="14">
        <f ca="1">[1]ano_Flx_CIVIL_PrevFinTe_GA_CNPJ!AY91</f>
        <v>0</v>
      </c>
      <c r="J89" s="14">
        <f ca="1">[1]ano_Flx_CIVIL_PrevFinTe_GA_CNPJ!AZ91</f>
        <v>0</v>
      </c>
      <c r="K89" s="14">
        <f ca="1">[1]ano_Flx_CIVIL_PrevFinTe_GA_CNPJ!BH91</f>
        <v>0</v>
      </c>
      <c r="L89" s="14">
        <f t="shared" ca="1" si="9"/>
        <v>0</v>
      </c>
      <c r="M89" s="15">
        <f t="shared" ca="1" si="10"/>
        <v>130.18968179784514</v>
      </c>
      <c r="N89" s="14">
        <f t="shared" ca="1" si="11"/>
        <v>0</v>
      </c>
      <c r="O89" s="14">
        <f t="shared" ca="1" si="12"/>
        <v>0</v>
      </c>
    </row>
    <row r="90" spans="1:15" ht="15.75" customHeight="1" thickBot="1">
      <c r="A90" s="12">
        <f ca="1">[1]ano_Flx_CIVIL_PrevFinTe_GA_CNPJ!A92</f>
        <v>87</v>
      </c>
      <c r="B90" s="13">
        <f ca="1">[1]ano_Flx_CIVIL_PrevFinTe_GA_CNPJ!B92</f>
        <v>2107</v>
      </c>
      <c r="C90" s="13">
        <f t="shared" ca="1" si="8"/>
        <v>6.8542454932684896E-3</v>
      </c>
      <c r="D90" s="14">
        <f ca="1">[1]ano_Flx_CIVIL_PrevFinTe_GA_CNPJ!F92</f>
        <v>0</v>
      </c>
      <c r="E90" s="14">
        <f ca="1">[1]ano_Flx_CIVIL_PrevFinTe_GA_CNPJ!K92</f>
        <v>0</v>
      </c>
      <c r="F90" s="14">
        <f ca="1">[1]ano_Flx_CIVIL_PrevFinTe_GA_CNPJ!AC92</f>
        <v>0</v>
      </c>
      <c r="G90" s="14">
        <f ca="1">[1]ano_Flx_CIVIL_PrevFinTe_GA_CNPJ!AH92</f>
        <v>0</v>
      </c>
      <c r="H90" s="14">
        <f ca="1">[1]ano_Flx_CIVIL_PrevFinTe_GA_CNPJ!AS92</f>
        <v>0</v>
      </c>
      <c r="I90" s="14">
        <f ca="1">[1]ano_Flx_CIVIL_PrevFinTe_GA_CNPJ!AY92</f>
        <v>0</v>
      </c>
      <c r="J90" s="14">
        <f ca="1">[1]ano_Flx_CIVIL_PrevFinTe_GA_CNPJ!AZ92</f>
        <v>0</v>
      </c>
      <c r="K90" s="14">
        <f ca="1">[1]ano_Flx_CIVIL_PrevFinTe_GA_CNPJ!BH92</f>
        <v>0</v>
      </c>
      <c r="L90" s="14">
        <f t="shared" ca="1" si="9"/>
        <v>0</v>
      </c>
      <c r="M90" s="15">
        <f t="shared" ca="1" si="10"/>
        <v>137.81879715119882</v>
      </c>
      <c r="N90" s="14">
        <f t="shared" ca="1" si="11"/>
        <v>0</v>
      </c>
      <c r="O90" s="14">
        <f t="shared" ca="1" si="12"/>
        <v>0</v>
      </c>
    </row>
    <row r="91" spans="1:15" ht="15.75" customHeight="1" thickBot="1">
      <c r="A91" s="12">
        <f ca="1">[1]ano_Flx_CIVIL_PrevFinTe_GA_CNPJ!A93</f>
        <v>88</v>
      </c>
      <c r="B91" s="13">
        <f ca="1">[1]ano_Flx_CIVIL_PrevFinTe_GA_CNPJ!B93</f>
        <v>2108</v>
      </c>
      <c r="C91" s="13">
        <f t="shared" ca="1" si="8"/>
        <v>6.4748209836278962E-3</v>
      </c>
      <c r="D91" s="14">
        <f ca="1">[1]ano_Flx_CIVIL_PrevFinTe_GA_CNPJ!F93</f>
        <v>0</v>
      </c>
      <c r="E91" s="14">
        <f ca="1">[1]ano_Flx_CIVIL_PrevFinTe_GA_CNPJ!K93</f>
        <v>0</v>
      </c>
      <c r="F91" s="14">
        <f ca="1">[1]ano_Flx_CIVIL_PrevFinTe_GA_CNPJ!AC93</f>
        <v>0</v>
      </c>
      <c r="G91" s="14">
        <f ca="1">[1]ano_Flx_CIVIL_PrevFinTe_GA_CNPJ!AH93</f>
        <v>0</v>
      </c>
      <c r="H91" s="14">
        <f ca="1">[1]ano_Flx_CIVIL_PrevFinTe_GA_CNPJ!AS93</f>
        <v>0</v>
      </c>
      <c r="I91" s="14">
        <f ca="1">[1]ano_Flx_CIVIL_PrevFinTe_GA_CNPJ!AY93</f>
        <v>0</v>
      </c>
      <c r="J91" s="14">
        <f ca="1">[1]ano_Flx_CIVIL_PrevFinTe_GA_CNPJ!AZ93</f>
        <v>0</v>
      </c>
      <c r="K91" s="14">
        <f ca="1">[1]ano_Flx_CIVIL_PrevFinTe_GA_CNPJ!BH93</f>
        <v>0</v>
      </c>
      <c r="L91" s="14">
        <f t="shared" ca="1" si="9"/>
        <v>0</v>
      </c>
      <c r="M91" s="15">
        <f t="shared" ca="1" si="10"/>
        <v>145.89497866425904</v>
      </c>
      <c r="N91" s="14">
        <f t="shared" ca="1" si="11"/>
        <v>0</v>
      </c>
      <c r="O91" s="14">
        <f t="shared" ca="1" si="12"/>
        <v>0</v>
      </c>
    </row>
    <row r="92" spans="1:15" ht="15.75" customHeight="1" thickBot="1">
      <c r="A92" s="12">
        <f ca="1">[1]ano_Flx_CIVIL_PrevFinTe_GA_CNPJ!A94</f>
        <v>89</v>
      </c>
      <c r="B92" s="13">
        <f ca="1">[1]ano_Flx_CIVIL_PrevFinTe_GA_CNPJ!B94</f>
        <v>2109</v>
      </c>
      <c r="C92" s="13">
        <f t="shared" ca="1" si="8"/>
        <v>6.116399946748439E-3</v>
      </c>
      <c r="D92" s="14">
        <f ca="1">[1]ano_Flx_CIVIL_PrevFinTe_GA_CNPJ!F94</f>
        <v>0</v>
      </c>
      <c r="E92" s="14">
        <f ca="1">[1]ano_Flx_CIVIL_PrevFinTe_GA_CNPJ!K94</f>
        <v>0</v>
      </c>
      <c r="F92" s="14">
        <f ca="1">[1]ano_Flx_CIVIL_PrevFinTe_GA_CNPJ!AC94</f>
        <v>0</v>
      </c>
      <c r="G92" s="14">
        <f ca="1">[1]ano_Flx_CIVIL_PrevFinTe_GA_CNPJ!AH94</f>
        <v>0</v>
      </c>
      <c r="H92" s="14">
        <f ca="1">[1]ano_Flx_CIVIL_PrevFinTe_GA_CNPJ!AS94</f>
        <v>0</v>
      </c>
      <c r="I92" s="14">
        <f ca="1">[1]ano_Flx_CIVIL_PrevFinTe_GA_CNPJ!AY94</f>
        <v>0</v>
      </c>
      <c r="J92" s="14">
        <f ca="1">[1]ano_Flx_CIVIL_PrevFinTe_GA_CNPJ!AZ94</f>
        <v>0</v>
      </c>
      <c r="K92" s="14">
        <f ca="1">[1]ano_Flx_CIVIL_PrevFinTe_GA_CNPJ!BH94</f>
        <v>0</v>
      </c>
      <c r="L92" s="14">
        <f t="shared" ca="1" si="9"/>
        <v>0</v>
      </c>
      <c r="M92" s="15">
        <f t="shared" ca="1" si="10"/>
        <v>154.44442441398459</v>
      </c>
      <c r="N92" s="14">
        <f t="shared" ca="1" si="11"/>
        <v>0</v>
      </c>
      <c r="O92" s="14">
        <f t="shared" ca="1" si="12"/>
        <v>0</v>
      </c>
    </row>
    <row r="93" spans="1:15" ht="15.75" customHeight="1" thickBot="1">
      <c r="A93" s="12">
        <f ca="1">[1]ano_Flx_CIVIL_PrevFinTe_GA_CNPJ!A95</f>
        <v>90</v>
      </c>
      <c r="B93" s="13">
        <f ca="1">[1]ano_Flx_CIVIL_PrevFinTe_GA_CNPJ!B95</f>
        <v>2110</v>
      </c>
      <c r="C93" s="13">
        <f t="shared" ca="1" si="8"/>
        <v>5.7778197116459809E-3</v>
      </c>
      <c r="D93" s="14">
        <f ca="1">[1]ano_Flx_CIVIL_PrevFinTe_GA_CNPJ!F95</f>
        <v>0</v>
      </c>
      <c r="E93" s="14">
        <f ca="1">[1]ano_Flx_CIVIL_PrevFinTe_GA_CNPJ!K95</f>
        <v>0</v>
      </c>
      <c r="F93" s="14">
        <f ca="1">[1]ano_Flx_CIVIL_PrevFinTe_GA_CNPJ!AC95</f>
        <v>0</v>
      </c>
      <c r="G93" s="14">
        <f ca="1">[1]ano_Flx_CIVIL_PrevFinTe_GA_CNPJ!AH95</f>
        <v>0</v>
      </c>
      <c r="H93" s="14">
        <f ca="1">[1]ano_Flx_CIVIL_PrevFinTe_GA_CNPJ!AS95</f>
        <v>0</v>
      </c>
      <c r="I93" s="14">
        <f ca="1">[1]ano_Flx_CIVIL_PrevFinTe_GA_CNPJ!AY95</f>
        <v>0</v>
      </c>
      <c r="J93" s="14">
        <f ca="1">[1]ano_Flx_CIVIL_PrevFinTe_GA_CNPJ!AZ95</f>
        <v>0</v>
      </c>
      <c r="K93" s="14">
        <f ca="1">[1]ano_Flx_CIVIL_PrevFinTe_GA_CNPJ!BH95</f>
        <v>0</v>
      </c>
      <c r="L93" s="14">
        <f t="shared" ca="1" si="9"/>
        <v>0</v>
      </c>
      <c r="M93" s="15">
        <f t="shared" ca="1" si="10"/>
        <v>163.49486768464405</v>
      </c>
      <c r="N93" s="14">
        <f t="shared" ca="1" si="11"/>
        <v>0</v>
      </c>
      <c r="O93" s="14">
        <f t="shared" ca="1" si="12"/>
        <v>0</v>
      </c>
    </row>
    <row r="94" spans="1:15" ht="15.75" customHeight="1" thickBot="1">
      <c r="A94" s="12">
        <f ca="1">[1]ano_Flx_CIVIL_PrevFinTe_GA_CNPJ!A96</f>
        <v>91</v>
      </c>
      <c r="B94" s="13">
        <f ca="1">[1]ano_Flx_CIVIL_PrevFinTe_GA_CNPJ!B96</f>
        <v>2111</v>
      </c>
      <c r="C94" s="13">
        <f t="shared" ca="1" si="8"/>
        <v>5.4579819683034034E-3</v>
      </c>
      <c r="D94" s="14">
        <f ca="1">[1]ano_Flx_CIVIL_PrevFinTe_GA_CNPJ!F96</f>
        <v>0</v>
      </c>
      <c r="E94" s="14">
        <f ca="1">[1]ano_Flx_CIVIL_PrevFinTe_GA_CNPJ!K96</f>
        <v>0</v>
      </c>
      <c r="F94" s="14">
        <f ca="1">[1]ano_Flx_CIVIL_PrevFinTe_GA_CNPJ!AC96</f>
        <v>0</v>
      </c>
      <c r="G94" s="14">
        <f ca="1">[1]ano_Flx_CIVIL_PrevFinTe_GA_CNPJ!AH96</f>
        <v>0</v>
      </c>
      <c r="H94" s="14">
        <f ca="1">[1]ano_Flx_CIVIL_PrevFinTe_GA_CNPJ!AS96</f>
        <v>0</v>
      </c>
      <c r="I94" s="14">
        <f ca="1">[1]ano_Flx_CIVIL_PrevFinTe_GA_CNPJ!AY96</f>
        <v>0</v>
      </c>
      <c r="J94" s="14">
        <f ca="1">[1]ano_Flx_CIVIL_PrevFinTe_GA_CNPJ!AZ96</f>
        <v>0</v>
      </c>
      <c r="K94" s="14">
        <f ca="1">[1]ano_Flx_CIVIL_PrevFinTe_GA_CNPJ!BH96</f>
        <v>0</v>
      </c>
      <c r="L94" s="14">
        <f t="shared" ca="1" si="9"/>
        <v>0</v>
      </c>
      <c r="M94" s="15">
        <f t="shared" ca="1" si="10"/>
        <v>173.0756669309643</v>
      </c>
      <c r="N94" s="14">
        <f t="shared" ca="1" si="11"/>
        <v>0</v>
      </c>
      <c r="O94" s="14">
        <f t="shared" ca="1" si="12"/>
        <v>0</v>
      </c>
    </row>
    <row r="95" spans="1:15" ht="15.75" customHeight="1" thickBot="1">
      <c r="A95" s="12">
        <f ca="1">[1]ano_Flx_CIVIL_PrevFinTe_GA_CNPJ!A97</f>
        <v>92</v>
      </c>
      <c r="B95" s="13">
        <f ca="1">[1]ano_Flx_CIVIL_PrevFinTe_GA_CNPJ!B97</f>
        <v>2112</v>
      </c>
      <c r="C95" s="13">
        <f t="shared" ca="1" si="8"/>
        <v>5.155849204896471E-3</v>
      </c>
      <c r="D95" s="14">
        <f ca="1">[1]ano_Flx_CIVIL_PrevFinTe_GA_CNPJ!F97</f>
        <v>0</v>
      </c>
      <c r="E95" s="14">
        <f ca="1">[1]ano_Flx_CIVIL_PrevFinTe_GA_CNPJ!K97</f>
        <v>0</v>
      </c>
      <c r="F95" s="14">
        <f ca="1">[1]ano_Flx_CIVIL_PrevFinTe_GA_CNPJ!AC97</f>
        <v>0</v>
      </c>
      <c r="G95" s="14">
        <f ca="1">[1]ano_Flx_CIVIL_PrevFinTe_GA_CNPJ!AH97</f>
        <v>0</v>
      </c>
      <c r="H95" s="14">
        <f ca="1">[1]ano_Flx_CIVIL_PrevFinTe_GA_CNPJ!AS97</f>
        <v>0</v>
      </c>
      <c r="I95" s="14">
        <f ca="1">[1]ano_Flx_CIVIL_PrevFinTe_GA_CNPJ!AY97</f>
        <v>0</v>
      </c>
      <c r="J95" s="14">
        <f ca="1">[1]ano_Flx_CIVIL_PrevFinTe_GA_CNPJ!AZ97</f>
        <v>0</v>
      </c>
      <c r="K95" s="14">
        <f ca="1">[1]ano_Flx_CIVIL_PrevFinTe_GA_CNPJ!BH97</f>
        <v>0</v>
      </c>
      <c r="L95" s="14">
        <f t="shared" ca="1" si="9"/>
        <v>0</v>
      </c>
      <c r="M95" s="15">
        <f t="shared" ca="1" si="10"/>
        <v>183.21790101311876</v>
      </c>
      <c r="N95" s="14">
        <f t="shared" ca="1" si="11"/>
        <v>0</v>
      </c>
      <c r="O95" s="14">
        <f t="shared" ca="1" si="12"/>
        <v>0</v>
      </c>
    </row>
    <row r="96" spans="1:15" ht="15.75" customHeight="1" thickBot="1">
      <c r="A96" s="12">
        <f ca="1">[1]ano_Flx_CIVIL_PrevFinTe_GA_CNPJ!A98</f>
        <v>93</v>
      </c>
      <c r="B96" s="13">
        <f ca="1">[1]ano_Flx_CIVIL_PrevFinTe_GA_CNPJ!B98</f>
        <v>2113</v>
      </c>
      <c r="C96" s="13">
        <f t="shared" ca="1" si="8"/>
        <v>4.8704413422411413E-3</v>
      </c>
      <c r="D96" s="14">
        <f ca="1">[1]ano_Flx_CIVIL_PrevFinTe_GA_CNPJ!F98</f>
        <v>0</v>
      </c>
      <c r="E96" s="14">
        <f ca="1">[1]ano_Flx_CIVIL_PrevFinTe_GA_CNPJ!K98</f>
        <v>0</v>
      </c>
      <c r="F96" s="14">
        <f ca="1">[1]ano_Flx_CIVIL_PrevFinTe_GA_CNPJ!AC98</f>
        <v>0</v>
      </c>
      <c r="G96" s="14">
        <f ca="1">[1]ano_Flx_CIVIL_PrevFinTe_GA_CNPJ!AH98</f>
        <v>0</v>
      </c>
      <c r="H96" s="14">
        <f ca="1">[1]ano_Flx_CIVIL_PrevFinTe_GA_CNPJ!AS98</f>
        <v>0</v>
      </c>
      <c r="I96" s="14">
        <f ca="1">[1]ano_Flx_CIVIL_PrevFinTe_GA_CNPJ!AY98</f>
        <v>0</v>
      </c>
      <c r="J96" s="14">
        <f ca="1">[1]ano_Flx_CIVIL_PrevFinTe_GA_CNPJ!AZ98</f>
        <v>0</v>
      </c>
      <c r="K96" s="14">
        <f ca="1">[1]ano_Flx_CIVIL_PrevFinTe_GA_CNPJ!BH98</f>
        <v>0</v>
      </c>
      <c r="L96" s="14">
        <f t="shared" ca="1" si="9"/>
        <v>0</v>
      </c>
      <c r="M96" s="15">
        <f t="shared" ca="1" si="10"/>
        <v>193.95447001248749</v>
      </c>
      <c r="N96" s="14">
        <f t="shared" ca="1" si="11"/>
        <v>0</v>
      </c>
      <c r="O96" s="14">
        <f t="shared" ca="1" si="12"/>
        <v>0</v>
      </c>
    </row>
    <row r="97" spans="1:15" ht="15.75" customHeight="1" thickBot="1">
      <c r="A97" s="12">
        <f ca="1">[1]ano_Flx_CIVIL_PrevFinTe_GA_CNPJ!A99</f>
        <v>94</v>
      </c>
      <c r="B97" s="13">
        <f ca="1">[1]ano_Flx_CIVIL_PrevFinTe_GA_CNPJ!B99</f>
        <v>2114</v>
      </c>
      <c r="C97" s="13">
        <f t="shared" ca="1" si="8"/>
        <v>4.600832554544812E-3</v>
      </c>
      <c r="D97" s="14">
        <f ca="1">[1]ano_Flx_CIVIL_PrevFinTe_GA_CNPJ!F99</f>
        <v>0</v>
      </c>
      <c r="E97" s="14">
        <f ca="1">[1]ano_Flx_CIVIL_PrevFinTe_GA_CNPJ!K99</f>
        <v>0</v>
      </c>
      <c r="F97" s="14">
        <f ca="1">[1]ano_Flx_CIVIL_PrevFinTe_GA_CNPJ!AC99</f>
        <v>0</v>
      </c>
      <c r="G97" s="14">
        <f ca="1">[1]ano_Flx_CIVIL_PrevFinTe_GA_CNPJ!AH99</f>
        <v>0</v>
      </c>
      <c r="H97" s="14">
        <f ca="1">[1]ano_Flx_CIVIL_PrevFinTe_GA_CNPJ!AS99</f>
        <v>0</v>
      </c>
      <c r="I97" s="14">
        <f ca="1">[1]ano_Flx_CIVIL_PrevFinTe_GA_CNPJ!AY99</f>
        <v>0</v>
      </c>
      <c r="J97" s="14">
        <f ca="1">[1]ano_Flx_CIVIL_PrevFinTe_GA_CNPJ!AZ99</f>
        <v>0</v>
      </c>
      <c r="K97" s="14">
        <f ca="1">[1]ano_Flx_CIVIL_PrevFinTe_GA_CNPJ!BH99</f>
        <v>0</v>
      </c>
      <c r="L97" s="14">
        <f t="shared" ca="1" si="9"/>
        <v>0</v>
      </c>
      <c r="M97" s="15">
        <f t="shared" ca="1" si="10"/>
        <v>205.3202019552192</v>
      </c>
      <c r="N97" s="14">
        <f t="shared" ca="1" si="11"/>
        <v>0</v>
      </c>
      <c r="O97" s="14">
        <f t="shared" ca="1" si="12"/>
        <v>0</v>
      </c>
    </row>
    <row r="98" spans="1:15" ht="15.75" customHeight="1" thickBot="1">
      <c r="A98" s="12">
        <f ca="1">[1]ano_Flx_CIVIL_PrevFinTe_GA_CNPJ!A100</f>
        <v>95</v>
      </c>
      <c r="B98" s="13">
        <f ca="1">[1]ano_Flx_CIVIL_PrevFinTe_GA_CNPJ!B100</f>
        <v>2115</v>
      </c>
      <c r="C98" s="13">
        <f t="shared" ca="1" si="8"/>
        <v>4.3461482661485105E-3</v>
      </c>
      <c r="D98" s="14">
        <f ca="1">[1]ano_Flx_CIVIL_PrevFinTe_GA_CNPJ!F100</f>
        <v>0</v>
      </c>
      <c r="E98" s="14">
        <f ca="1">[1]ano_Flx_CIVIL_PrevFinTe_GA_CNPJ!K100</f>
        <v>0</v>
      </c>
      <c r="F98" s="14">
        <f ca="1">[1]ano_Flx_CIVIL_PrevFinTe_GA_CNPJ!AC100</f>
        <v>0</v>
      </c>
      <c r="G98" s="14">
        <f ca="1">[1]ano_Flx_CIVIL_PrevFinTe_GA_CNPJ!AH100</f>
        <v>0</v>
      </c>
      <c r="H98" s="14">
        <f ca="1">[1]ano_Flx_CIVIL_PrevFinTe_GA_CNPJ!AS100</f>
        <v>0</v>
      </c>
      <c r="I98" s="14">
        <f ca="1">[1]ano_Flx_CIVIL_PrevFinTe_GA_CNPJ!AY100</f>
        <v>0</v>
      </c>
      <c r="J98" s="14">
        <f ca="1">[1]ano_Flx_CIVIL_PrevFinTe_GA_CNPJ!AZ100</f>
        <v>0</v>
      </c>
      <c r="K98" s="14">
        <f ca="1">[1]ano_Flx_CIVIL_PrevFinTe_GA_CNPJ!BH100</f>
        <v>0</v>
      </c>
      <c r="L98" s="14">
        <f t="shared" ca="1" si="9"/>
        <v>0</v>
      </c>
      <c r="M98" s="15">
        <f t="shared" ca="1" si="10"/>
        <v>217.3519657897952</v>
      </c>
      <c r="N98" s="14">
        <f t="shared" ca="1" si="11"/>
        <v>0</v>
      </c>
      <c r="O98" s="14">
        <f t="shared" ca="1" si="12"/>
        <v>0</v>
      </c>
    </row>
    <row r="99" spans="1:15" ht="15.75" customHeight="1" thickBot="1">
      <c r="A99" s="12">
        <f ca="1">[1]ano_Flx_CIVIL_PrevFinTe_GA_CNPJ!A101</f>
        <v>96</v>
      </c>
      <c r="B99" s="13">
        <f ca="1">[1]ano_Flx_CIVIL_PrevFinTe_GA_CNPJ!B101</f>
        <v>2116</v>
      </c>
      <c r="C99" s="13">
        <f t="shared" ca="1" si="8"/>
        <v>4.1055623145177704E-3</v>
      </c>
      <c r="D99" s="14">
        <f ca="1">[1]ano_Flx_CIVIL_PrevFinTe_GA_CNPJ!F101</f>
        <v>0</v>
      </c>
      <c r="E99" s="14">
        <f ca="1">[1]ano_Flx_CIVIL_PrevFinTe_GA_CNPJ!K101</f>
        <v>0</v>
      </c>
      <c r="F99" s="14">
        <f ca="1">[1]ano_Flx_CIVIL_PrevFinTe_GA_CNPJ!AC101</f>
        <v>0</v>
      </c>
      <c r="G99" s="14">
        <f ca="1">[1]ano_Flx_CIVIL_PrevFinTe_GA_CNPJ!AH101</f>
        <v>0</v>
      </c>
      <c r="H99" s="14">
        <f ca="1">[1]ano_Flx_CIVIL_PrevFinTe_GA_CNPJ!AS101</f>
        <v>0</v>
      </c>
      <c r="I99" s="14">
        <f ca="1">[1]ano_Flx_CIVIL_PrevFinTe_GA_CNPJ!AY101</f>
        <v>0</v>
      </c>
      <c r="J99" s="14">
        <f ca="1">[1]ano_Flx_CIVIL_PrevFinTe_GA_CNPJ!AZ101</f>
        <v>0</v>
      </c>
      <c r="K99" s="14">
        <f ca="1">[1]ano_Flx_CIVIL_PrevFinTe_GA_CNPJ!BH101</f>
        <v>0</v>
      </c>
      <c r="L99" s="14">
        <f t="shared" ca="1" si="9"/>
        <v>0</v>
      </c>
      <c r="M99" s="15">
        <f t="shared" ca="1" si="10"/>
        <v>230.08879098507714</v>
      </c>
      <c r="N99" s="14">
        <f t="shared" ca="1" si="11"/>
        <v>0</v>
      </c>
      <c r="O99" s="14">
        <f t="shared" ca="1" si="12"/>
        <v>0</v>
      </c>
    </row>
    <row r="100" spans="1:15" ht="15.75" customHeight="1" thickBot="1">
      <c r="A100" s="12">
        <f ca="1">[1]ano_Flx_CIVIL_PrevFinTe_GA_CNPJ!A102</f>
        <v>97</v>
      </c>
      <c r="B100" s="13">
        <f ca="1">[1]ano_Flx_CIVIL_PrevFinTe_GA_CNPJ!B102</f>
        <v>2117</v>
      </c>
      <c r="C100" s="13">
        <f t="shared" ref="C100:C131" ca="1" si="13">1/(1+_R)^(A100+0.5)</f>
        <v>3.8782942702793983E-3</v>
      </c>
      <c r="D100" s="14">
        <f ca="1">[1]ano_Flx_CIVIL_PrevFinTe_GA_CNPJ!F102</f>
        <v>0</v>
      </c>
      <c r="E100" s="14">
        <f ca="1">[1]ano_Flx_CIVIL_PrevFinTe_GA_CNPJ!K102</f>
        <v>0</v>
      </c>
      <c r="F100" s="14">
        <f ca="1">[1]ano_Flx_CIVIL_PrevFinTe_GA_CNPJ!AC102</f>
        <v>0</v>
      </c>
      <c r="G100" s="14">
        <f ca="1">[1]ano_Flx_CIVIL_PrevFinTe_GA_CNPJ!AH102</f>
        <v>0</v>
      </c>
      <c r="H100" s="14">
        <f ca="1">[1]ano_Flx_CIVIL_PrevFinTe_GA_CNPJ!AS102</f>
        <v>0</v>
      </c>
      <c r="I100" s="14">
        <f ca="1">[1]ano_Flx_CIVIL_PrevFinTe_GA_CNPJ!AY102</f>
        <v>0</v>
      </c>
      <c r="J100" s="14">
        <f ca="1">[1]ano_Flx_CIVIL_PrevFinTe_GA_CNPJ!AZ102</f>
        <v>0</v>
      </c>
      <c r="K100" s="14">
        <f ca="1">[1]ano_Flx_CIVIL_PrevFinTe_GA_CNPJ!BH102</f>
        <v>0</v>
      </c>
      <c r="L100" s="14">
        <f t="shared" ca="1" si="9"/>
        <v>0</v>
      </c>
      <c r="M100" s="15">
        <f t="shared" ref="M100:M131" ca="1" si="14">(1+_R)^(A100-0.5)</f>
        <v>243.5719941368026</v>
      </c>
      <c r="N100" s="14">
        <f t="shared" ca="1" si="11"/>
        <v>0</v>
      </c>
      <c r="O100" s="14">
        <f t="shared" ca="1" si="12"/>
        <v>0</v>
      </c>
    </row>
    <row r="101" spans="1:15" ht="15.75" customHeight="1" thickBot="1">
      <c r="A101" s="12">
        <f ca="1">[1]ano_Flx_CIVIL_PrevFinTe_GA_CNPJ!A103</f>
        <v>98</v>
      </c>
      <c r="B101" s="13">
        <f ca="1">[1]ano_Flx_CIVIL_PrevFinTe_GA_CNPJ!B103</f>
        <v>2118</v>
      </c>
      <c r="C101" s="13">
        <f t="shared" ca="1" si="13"/>
        <v>3.6636069056106137E-3</v>
      </c>
      <c r="D101" s="14">
        <f ca="1">[1]ano_Flx_CIVIL_PrevFinTe_GA_CNPJ!F103</f>
        <v>0</v>
      </c>
      <c r="E101" s="14">
        <f ca="1">[1]ano_Flx_CIVIL_PrevFinTe_GA_CNPJ!K103</f>
        <v>0</v>
      </c>
      <c r="F101" s="14">
        <f ca="1">[1]ano_Flx_CIVIL_PrevFinTe_GA_CNPJ!AC103</f>
        <v>0</v>
      </c>
      <c r="G101" s="14">
        <f ca="1">[1]ano_Flx_CIVIL_PrevFinTe_GA_CNPJ!AH103</f>
        <v>0</v>
      </c>
      <c r="H101" s="14">
        <f ca="1">[1]ano_Flx_CIVIL_PrevFinTe_GA_CNPJ!AS103</f>
        <v>0</v>
      </c>
      <c r="I101" s="14">
        <f ca="1">[1]ano_Flx_CIVIL_PrevFinTe_GA_CNPJ!AY103</f>
        <v>0</v>
      </c>
      <c r="J101" s="14">
        <f ca="1">[1]ano_Flx_CIVIL_PrevFinTe_GA_CNPJ!AZ103</f>
        <v>0</v>
      </c>
      <c r="K101" s="14">
        <f ca="1">[1]ano_Flx_CIVIL_PrevFinTe_GA_CNPJ!BH103</f>
        <v>0</v>
      </c>
      <c r="L101" s="14">
        <f t="shared" ca="1" si="9"/>
        <v>0</v>
      </c>
      <c r="M101" s="15">
        <f t="shared" ca="1" si="14"/>
        <v>257.84531299321918</v>
      </c>
      <c r="N101" s="14">
        <f t="shared" ca="1" si="11"/>
        <v>0</v>
      </c>
      <c r="O101" s="14">
        <f t="shared" ca="1" si="12"/>
        <v>0</v>
      </c>
    </row>
    <row r="102" spans="1:15" ht="15.75" customHeight="1" thickBot="1">
      <c r="A102" s="12">
        <f ca="1">[1]ano_Flx_CIVIL_PrevFinTe_GA_CNPJ!A104</f>
        <v>99</v>
      </c>
      <c r="B102" s="13">
        <f ca="1">[1]ano_Flx_CIVIL_PrevFinTe_GA_CNPJ!B104</f>
        <v>2119</v>
      </c>
      <c r="C102" s="13">
        <f t="shared" ca="1" si="13"/>
        <v>3.4608038027683866E-3</v>
      </c>
      <c r="D102" s="14">
        <f ca="1">[1]ano_Flx_CIVIL_PrevFinTe_GA_CNPJ!F104</f>
        <v>0</v>
      </c>
      <c r="E102" s="14">
        <f ca="1">[1]ano_Flx_CIVIL_PrevFinTe_GA_CNPJ!K104</f>
        <v>0</v>
      </c>
      <c r="F102" s="14">
        <f ca="1">[1]ano_Flx_CIVIL_PrevFinTe_GA_CNPJ!AC104</f>
        <v>0</v>
      </c>
      <c r="G102" s="14">
        <f ca="1">[1]ano_Flx_CIVIL_PrevFinTe_GA_CNPJ!AH104</f>
        <v>0</v>
      </c>
      <c r="H102" s="14">
        <f ca="1">[1]ano_Flx_CIVIL_PrevFinTe_GA_CNPJ!AS104</f>
        <v>0</v>
      </c>
      <c r="I102" s="14">
        <f ca="1">[1]ano_Flx_CIVIL_PrevFinTe_GA_CNPJ!AY104</f>
        <v>0</v>
      </c>
      <c r="J102" s="14">
        <f ca="1">[1]ano_Flx_CIVIL_PrevFinTe_GA_CNPJ!AZ104</f>
        <v>0</v>
      </c>
      <c r="K102" s="14">
        <f ca="1">[1]ano_Flx_CIVIL_PrevFinTe_GA_CNPJ!BH104</f>
        <v>0</v>
      </c>
      <c r="L102" s="14">
        <f t="shared" ca="1" si="9"/>
        <v>0</v>
      </c>
      <c r="M102" s="15">
        <f t="shared" ca="1" si="14"/>
        <v>272.95504833462201</v>
      </c>
      <c r="N102" s="14">
        <f t="shared" ca="1" si="11"/>
        <v>0</v>
      </c>
      <c r="O102" s="14">
        <f t="shared" ca="1" si="12"/>
        <v>0</v>
      </c>
    </row>
    <row r="103" spans="1:15" ht="15.75" customHeight="1" thickBot="1">
      <c r="A103" s="12">
        <f ca="1">[1]ano_Flx_CIVIL_PrevFinTe_GA_CNPJ!A105</f>
        <v>100</v>
      </c>
      <c r="B103" s="13">
        <f ca="1">[1]ano_Flx_CIVIL_PrevFinTe_GA_CNPJ!B105</f>
        <v>2120</v>
      </c>
      <c r="C103" s="13">
        <f t="shared" ca="1" si="13"/>
        <v>3.2692270950013111E-3</v>
      </c>
      <c r="D103" s="14">
        <f ca="1">[1]ano_Flx_CIVIL_PrevFinTe_GA_CNPJ!F105</f>
        <v>0</v>
      </c>
      <c r="E103" s="14">
        <f ca="1">[1]ano_Flx_CIVIL_PrevFinTe_GA_CNPJ!K105</f>
        <v>0</v>
      </c>
      <c r="F103" s="14">
        <f ca="1">[1]ano_Flx_CIVIL_PrevFinTe_GA_CNPJ!AC105</f>
        <v>0</v>
      </c>
      <c r="G103" s="14">
        <f ca="1">[1]ano_Flx_CIVIL_PrevFinTe_GA_CNPJ!AH105</f>
        <v>0</v>
      </c>
      <c r="H103" s="14">
        <f ca="1">[1]ano_Flx_CIVIL_PrevFinTe_GA_CNPJ!AS105</f>
        <v>0</v>
      </c>
      <c r="I103" s="14">
        <f ca="1">[1]ano_Flx_CIVIL_PrevFinTe_GA_CNPJ!AY105</f>
        <v>0</v>
      </c>
      <c r="J103" s="14">
        <f ca="1">[1]ano_Flx_CIVIL_PrevFinTe_GA_CNPJ!AZ105</f>
        <v>0</v>
      </c>
      <c r="K103" s="14">
        <f ca="1">[1]ano_Flx_CIVIL_PrevFinTe_GA_CNPJ!BH105</f>
        <v>0</v>
      </c>
      <c r="L103" s="14">
        <f t="shared" ca="1" si="9"/>
        <v>0</v>
      </c>
      <c r="M103" s="15">
        <f t="shared" ca="1" si="14"/>
        <v>288.95021416703082</v>
      </c>
      <c r="N103" s="14">
        <f t="shared" ca="1" si="11"/>
        <v>0</v>
      </c>
      <c r="O103" s="14">
        <f t="shared" ca="1" si="12"/>
        <v>0</v>
      </c>
    </row>
    <row r="104" spans="1:15" ht="15.75" customHeight="1" thickBot="1">
      <c r="A104" s="12">
        <f ca="1">[1]ano_Flx_CIVIL_PrevFinTe_GA_CNPJ!A106</f>
        <v>101</v>
      </c>
      <c r="B104" s="13">
        <f ca="1">[1]ano_Flx_CIVIL_PrevFinTe_GA_CNPJ!B106</f>
        <v>2121</v>
      </c>
      <c r="C104" s="13">
        <f t="shared" ca="1" si="13"/>
        <v>3.088255332515881E-3</v>
      </c>
      <c r="D104" s="14">
        <f ca="1">[1]ano_Flx_CIVIL_PrevFinTe_GA_CNPJ!F106</f>
        <v>0</v>
      </c>
      <c r="E104" s="14">
        <f ca="1">[1]ano_Flx_CIVIL_PrevFinTe_GA_CNPJ!K106</f>
        <v>0</v>
      </c>
      <c r="F104" s="14">
        <f ca="1">[1]ano_Flx_CIVIL_PrevFinTe_GA_CNPJ!AC106</f>
        <v>0</v>
      </c>
      <c r="G104" s="14">
        <f ca="1">[1]ano_Flx_CIVIL_PrevFinTe_GA_CNPJ!AH106</f>
        <v>0</v>
      </c>
      <c r="H104" s="14">
        <f ca="1">[1]ano_Flx_CIVIL_PrevFinTe_GA_CNPJ!AS106</f>
        <v>0</v>
      </c>
      <c r="I104" s="14">
        <f ca="1">[1]ano_Flx_CIVIL_PrevFinTe_GA_CNPJ!AY106</f>
        <v>0</v>
      </c>
      <c r="J104" s="14">
        <f ca="1">[1]ano_Flx_CIVIL_PrevFinTe_GA_CNPJ!AZ106</f>
        <v>0</v>
      </c>
      <c r="K104" s="14">
        <f ca="1">[1]ano_Flx_CIVIL_PrevFinTe_GA_CNPJ!BH106</f>
        <v>0</v>
      </c>
      <c r="L104" s="14">
        <f t="shared" ca="1" si="9"/>
        <v>0</v>
      </c>
      <c r="M104" s="15">
        <f t="shared" ca="1" si="14"/>
        <v>305.88269671721872</v>
      </c>
      <c r="N104" s="14">
        <f t="shared" ca="1" si="11"/>
        <v>0</v>
      </c>
      <c r="O104" s="14">
        <f t="shared" ca="1" si="12"/>
        <v>0</v>
      </c>
    </row>
    <row r="105" spans="1:15" ht="15.75" customHeight="1" thickBot="1">
      <c r="A105" s="12">
        <f ca="1">[1]ano_Flx_CIVIL_PrevFinTe_GA_CNPJ!A107</f>
        <v>102</v>
      </c>
      <c r="B105" s="13">
        <f ca="1">[1]ano_Flx_CIVIL_PrevFinTe_GA_CNPJ!B107</f>
        <v>2122</v>
      </c>
      <c r="C105" s="13">
        <f t="shared" ca="1" si="13"/>
        <v>2.9173014665746073E-3</v>
      </c>
      <c r="D105" s="14">
        <f ca="1">[1]ano_Flx_CIVIL_PrevFinTe_GA_CNPJ!F107</f>
        <v>0</v>
      </c>
      <c r="E105" s="14">
        <f ca="1">[1]ano_Flx_CIVIL_PrevFinTe_GA_CNPJ!K107</f>
        <v>0</v>
      </c>
      <c r="F105" s="14">
        <f ca="1">[1]ano_Flx_CIVIL_PrevFinTe_GA_CNPJ!AC107</f>
        <v>0</v>
      </c>
      <c r="G105" s="14">
        <f ca="1">[1]ano_Flx_CIVIL_PrevFinTe_GA_CNPJ!AH107</f>
        <v>0</v>
      </c>
      <c r="H105" s="14">
        <f ca="1">[1]ano_Flx_CIVIL_PrevFinTe_GA_CNPJ!AS107</f>
        <v>0</v>
      </c>
      <c r="I105" s="14">
        <f ca="1">[1]ano_Flx_CIVIL_PrevFinTe_GA_CNPJ!AY107</f>
        <v>0</v>
      </c>
      <c r="J105" s="14">
        <f ca="1">[1]ano_Flx_CIVIL_PrevFinTe_GA_CNPJ!AZ107</f>
        <v>0</v>
      </c>
      <c r="K105" s="14">
        <f ca="1">[1]ano_Flx_CIVIL_PrevFinTe_GA_CNPJ!BH107</f>
        <v>0</v>
      </c>
      <c r="L105" s="14">
        <f t="shared" ca="1" si="9"/>
        <v>0</v>
      </c>
      <c r="M105" s="15">
        <f t="shared" ca="1" si="14"/>
        <v>323.80742274484766</v>
      </c>
      <c r="N105" s="14">
        <f t="shared" ca="1" si="11"/>
        <v>0</v>
      </c>
      <c r="O105" s="14">
        <f t="shared" ca="1" si="12"/>
        <v>0</v>
      </c>
    </row>
    <row r="106" spans="1:15" ht="15.75" customHeight="1" thickBot="1">
      <c r="A106" s="12">
        <f ca="1">[1]ano_Flx_CIVIL_PrevFinTe_GA_CNPJ!A108</f>
        <v>103</v>
      </c>
      <c r="B106" s="13">
        <f ca="1">[1]ano_Flx_CIVIL_PrevFinTe_GA_CNPJ!B108</f>
        <v>2123</v>
      </c>
      <c r="C106" s="13">
        <f t="shared" ca="1" si="13"/>
        <v>2.7558109451866685E-3</v>
      </c>
      <c r="D106" s="14">
        <f ca="1">[1]ano_Flx_CIVIL_PrevFinTe_GA_CNPJ!F108</f>
        <v>0</v>
      </c>
      <c r="E106" s="14">
        <f ca="1">[1]ano_Flx_CIVIL_PrevFinTe_GA_CNPJ!K108</f>
        <v>0</v>
      </c>
      <c r="F106" s="14">
        <f ca="1">[1]ano_Flx_CIVIL_PrevFinTe_GA_CNPJ!AC108</f>
        <v>0</v>
      </c>
      <c r="G106" s="14">
        <f ca="1">[1]ano_Flx_CIVIL_PrevFinTe_GA_CNPJ!AH108</f>
        <v>0</v>
      </c>
      <c r="H106" s="14">
        <f ca="1">[1]ano_Flx_CIVIL_PrevFinTe_GA_CNPJ!AS108</f>
        <v>0</v>
      </c>
      <c r="I106" s="14">
        <f ca="1">[1]ano_Flx_CIVIL_PrevFinTe_GA_CNPJ!AY108</f>
        <v>0</v>
      </c>
      <c r="J106" s="14">
        <f ca="1">[1]ano_Flx_CIVIL_PrevFinTe_GA_CNPJ!AZ108</f>
        <v>0</v>
      </c>
      <c r="K106" s="14">
        <f ca="1">[1]ano_Flx_CIVIL_PrevFinTe_GA_CNPJ!BH108</f>
        <v>0</v>
      </c>
      <c r="L106" s="14">
        <f t="shared" ca="1" si="9"/>
        <v>0</v>
      </c>
      <c r="M106" s="15">
        <f t="shared" ca="1" si="14"/>
        <v>342.78253771769596</v>
      </c>
      <c r="N106" s="14">
        <f t="shared" ca="1" si="11"/>
        <v>0</v>
      </c>
      <c r="O106" s="14">
        <f t="shared" ca="1" si="12"/>
        <v>0</v>
      </c>
    </row>
    <row r="107" spans="1:15" ht="15.75" customHeight="1" thickBot="1">
      <c r="A107" s="12">
        <f ca="1">[1]ano_Flx_CIVIL_PrevFinTe_GA_CNPJ!A109</f>
        <v>104</v>
      </c>
      <c r="B107" s="13">
        <f ca="1">[1]ano_Flx_CIVIL_PrevFinTe_GA_CNPJ!B109</f>
        <v>2124</v>
      </c>
      <c r="C107" s="13">
        <f t="shared" ca="1" si="13"/>
        <v>2.6032599142137439E-3</v>
      </c>
      <c r="D107" s="14">
        <f ca="1">[1]ano_Flx_CIVIL_PrevFinTe_GA_CNPJ!F109</f>
        <v>0</v>
      </c>
      <c r="E107" s="14">
        <f ca="1">[1]ano_Flx_CIVIL_PrevFinTe_GA_CNPJ!K109</f>
        <v>0</v>
      </c>
      <c r="F107" s="14">
        <f ca="1">[1]ano_Flx_CIVIL_PrevFinTe_GA_CNPJ!AC109</f>
        <v>0</v>
      </c>
      <c r="G107" s="14">
        <f ca="1">[1]ano_Flx_CIVIL_PrevFinTe_GA_CNPJ!AH109</f>
        <v>0</v>
      </c>
      <c r="H107" s="14">
        <f ca="1">[1]ano_Flx_CIVIL_PrevFinTe_GA_CNPJ!AS109</f>
        <v>0</v>
      </c>
      <c r="I107" s="14">
        <f ca="1">[1]ano_Flx_CIVIL_PrevFinTe_GA_CNPJ!AY109</f>
        <v>0</v>
      </c>
      <c r="J107" s="14">
        <f ca="1">[1]ano_Flx_CIVIL_PrevFinTe_GA_CNPJ!AZ109</f>
        <v>0</v>
      </c>
      <c r="K107" s="14">
        <f ca="1">[1]ano_Flx_CIVIL_PrevFinTe_GA_CNPJ!BH109</f>
        <v>0</v>
      </c>
      <c r="L107" s="14">
        <f t="shared" ca="1" si="9"/>
        <v>0</v>
      </c>
      <c r="M107" s="15">
        <f t="shared" ca="1" si="14"/>
        <v>362.8695944279529</v>
      </c>
      <c r="N107" s="14">
        <f t="shared" ca="1" si="11"/>
        <v>0</v>
      </c>
      <c r="O107" s="14">
        <f t="shared" ca="1" si="12"/>
        <v>0</v>
      </c>
    </row>
    <row r="108" spans="1:15" ht="15.75" customHeight="1" thickBot="1">
      <c r="A108" s="12">
        <f ca="1">[1]ano_Flx_CIVIL_PrevFinTe_GA_CNPJ!A110</f>
        <v>105</v>
      </c>
      <c r="B108" s="13">
        <f ca="1">[1]ano_Flx_CIVIL_PrevFinTe_GA_CNPJ!B110</f>
        <v>2125</v>
      </c>
      <c r="C108" s="13">
        <f t="shared" ca="1" si="13"/>
        <v>2.4591535180556816E-3</v>
      </c>
      <c r="D108" s="14">
        <f ca="1">[1]ano_Flx_CIVIL_PrevFinTe_GA_CNPJ!F110</f>
        <v>0</v>
      </c>
      <c r="E108" s="14">
        <f ca="1">[1]ano_Flx_CIVIL_PrevFinTe_GA_CNPJ!K110</f>
        <v>0</v>
      </c>
      <c r="F108" s="14">
        <f ca="1">[1]ano_Flx_CIVIL_PrevFinTe_GA_CNPJ!AC110</f>
        <v>0</v>
      </c>
      <c r="G108" s="14">
        <f ca="1">[1]ano_Flx_CIVIL_PrevFinTe_GA_CNPJ!AH110</f>
        <v>0</v>
      </c>
      <c r="H108" s="14">
        <f ca="1">[1]ano_Flx_CIVIL_PrevFinTe_GA_CNPJ!AS110</f>
        <v>0</v>
      </c>
      <c r="I108" s="14">
        <f ca="1">[1]ano_Flx_CIVIL_PrevFinTe_GA_CNPJ!AY110</f>
        <v>0</v>
      </c>
      <c r="J108" s="14">
        <f ca="1">[1]ano_Flx_CIVIL_PrevFinTe_GA_CNPJ!AZ110</f>
        <v>0</v>
      </c>
      <c r="K108" s="14">
        <f ca="1">[1]ano_Flx_CIVIL_PrevFinTe_GA_CNPJ!BH110</f>
        <v>0</v>
      </c>
      <c r="L108" s="14">
        <f t="shared" ca="1" si="9"/>
        <v>0</v>
      </c>
      <c r="M108" s="15">
        <f t="shared" ca="1" si="14"/>
        <v>384.13375266143083</v>
      </c>
      <c r="N108" s="14">
        <f t="shared" ca="1" si="11"/>
        <v>0</v>
      </c>
      <c r="O108" s="14">
        <f t="shared" ca="1" si="12"/>
        <v>0</v>
      </c>
    </row>
    <row r="109" spans="1:15" ht="15.75" customHeight="1" thickBot="1">
      <c r="A109" s="12">
        <f ca="1">[1]ano_Flx_CIVIL_PrevFinTe_GA_CNPJ!A111</f>
        <v>106</v>
      </c>
      <c r="B109" s="13">
        <f ca="1">[1]ano_Flx_CIVIL_PrevFinTe_GA_CNPJ!B111</f>
        <v>2126</v>
      </c>
      <c r="C109" s="13">
        <f t="shared" ca="1" si="13"/>
        <v>2.3230242944036294E-3</v>
      </c>
      <c r="D109" s="14">
        <f ca="1">[1]ano_Flx_CIVIL_PrevFinTe_GA_CNPJ!F111</f>
        <v>0</v>
      </c>
      <c r="E109" s="14">
        <f ca="1">[1]ano_Flx_CIVIL_PrevFinTe_GA_CNPJ!K111</f>
        <v>0</v>
      </c>
      <c r="F109" s="14">
        <f ca="1">[1]ano_Flx_CIVIL_PrevFinTe_GA_CNPJ!AC111</f>
        <v>0</v>
      </c>
      <c r="G109" s="14">
        <f ca="1">[1]ano_Flx_CIVIL_PrevFinTe_GA_CNPJ!AH111</f>
        <v>0</v>
      </c>
      <c r="H109" s="14">
        <f ca="1">[1]ano_Flx_CIVIL_PrevFinTe_GA_CNPJ!AS111</f>
        <v>0</v>
      </c>
      <c r="I109" s="14">
        <f ca="1">[1]ano_Flx_CIVIL_PrevFinTe_GA_CNPJ!AY111</f>
        <v>0</v>
      </c>
      <c r="J109" s="14">
        <f ca="1">[1]ano_Flx_CIVIL_PrevFinTe_GA_CNPJ!AZ111</f>
        <v>0</v>
      </c>
      <c r="K109" s="14">
        <f ca="1">[1]ano_Flx_CIVIL_PrevFinTe_GA_CNPJ!BH111</f>
        <v>0</v>
      </c>
      <c r="L109" s="14">
        <f t="shared" ca="1" si="9"/>
        <v>0</v>
      </c>
      <c r="M109" s="15">
        <f t="shared" ca="1" si="14"/>
        <v>406.64399056739057</v>
      </c>
      <c r="N109" s="14">
        <f t="shared" ca="1" si="11"/>
        <v>0</v>
      </c>
      <c r="O109" s="14">
        <f t="shared" ca="1" si="12"/>
        <v>0</v>
      </c>
    </row>
    <row r="110" spans="1:15" ht="15.75" customHeight="1" thickBot="1">
      <c r="A110" s="12">
        <f ca="1">[1]ano_Flx_CIVIL_PrevFinTe_GA_CNPJ!A112</f>
        <v>107</v>
      </c>
      <c r="B110" s="13">
        <f ca="1">[1]ano_Flx_CIVIL_PrevFinTe_GA_CNPJ!B112</f>
        <v>2127</v>
      </c>
      <c r="C110" s="13">
        <f t="shared" ca="1" si="13"/>
        <v>2.1944306578534178E-3</v>
      </c>
      <c r="D110" s="14">
        <f ca="1">[1]ano_Flx_CIVIL_PrevFinTe_GA_CNPJ!F112</f>
        <v>0</v>
      </c>
      <c r="E110" s="14">
        <f ca="1">[1]ano_Flx_CIVIL_PrevFinTe_GA_CNPJ!K112</f>
        <v>0</v>
      </c>
      <c r="F110" s="14">
        <f ca="1">[1]ano_Flx_CIVIL_PrevFinTe_GA_CNPJ!AC112</f>
        <v>0</v>
      </c>
      <c r="G110" s="14">
        <f ca="1">[1]ano_Flx_CIVIL_PrevFinTe_GA_CNPJ!AH112</f>
        <v>0</v>
      </c>
      <c r="H110" s="14">
        <f ca="1">[1]ano_Flx_CIVIL_PrevFinTe_GA_CNPJ!AS112</f>
        <v>0</v>
      </c>
      <c r="I110" s="14">
        <f ca="1">[1]ano_Flx_CIVIL_PrevFinTe_GA_CNPJ!AY112</f>
        <v>0</v>
      </c>
      <c r="J110" s="14">
        <f ca="1">[1]ano_Flx_CIVIL_PrevFinTe_GA_CNPJ!AZ112</f>
        <v>0</v>
      </c>
      <c r="K110" s="14">
        <f ca="1">[1]ano_Flx_CIVIL_PrevFinTe_GA_CNPJ!BH112</f>
        <v>0</v>
      </c>
      <c r="L110" s="14">
        <f t="shared" ca="1" si="9"/>
        <v>0</v>
      </c>
      <c r="M110" s="15">
        <f t="shared" ca="1" si="14"/>
        <v>430.47332841463958</v>
      </c>
      <c r="N110" s="14">
        <f t="shared" ca="1" si="11"/>
        <v>0</v>
      </c>
      <c r="O110" s="14">
        <f t="shared" ca="1" si="12"/>
        <v>0</v>
      </c>
    </row>
    <row r="111" spans="1:15" ht="15.75" customHeight="1" thickBot="1">
      <c r="A111" s="12">
        <f ca="1">[1]ano_Flx_CIVIL_PrevFinTe_GA_CNPJ!A113</f>
        <v>108</v>
      </c>
      <c r="B111" s="13">
        <f ca="1">[1]ano_Flx_CIVIL_PrevFinTe_GA_CNPJ!B113</f>
        <v>2128</v>
      </c>
      <c r="C111" s="13">
        <f t="shared" ca="1" si="13"/>
        <v>2.0729554674602476E-3</v>
      </c>
      <c r="D111" s="14">
        <f ca="1">[1]ano_Flx_CIVIL_PrevFinTe_GA_CNPJ!F113</f>
        <v>0</v>
      </c>
      <c r="E111" s="14">
        <f ca="1">[1]ano_Flx_CIVIL_PrevFinTe_GA_CNPJ!K113</f>
        <v>0</v>
      </c>
      <c r="F111" s="14">
        <f ca="1">[1]ano_Flx_CIVIL_PrevFinTe_GA_CNPJ!AC113</f>
        <v>0</v>
      </c>
      <c r="G111" s="14">
        <f ca="1">[1]ano_Flx_CIVIL_PrevFinTe_GA_CNPJ!AH113</f>
        <v>0</v>
      </c>
      <c r="H111" s="14">
        <f ca="1">[1]ano_Flx_CIVIL_PrevFinTe_GA_CNPJ!AS113</f>
        <v>0</v>
      </c>
      <c r="I111" s="14">
        <f ca="1">[1]ano_Flx_CIVIL_PrevFinTe_GA_CNPJ!AY113</f>
        <v>0</v>
      </c>
      <c r="J111" s="14">
        <f ca="1">[1]ano_Flx_CIVIL_PrevFinTe_GA_CNPJ!AZ113</f>
        <v>0</v>
      </c>
      <c r="K111" s="14">
        <f ca="1">[1]ano_Flx_CIVIL_PrevFinTe_GA_CNPJ!BH113</f>
        <v>0</v>
      </c>
      <c r="L111" s="14">
        <f t="shared" ca="1" si="9"/>
        <v>0</v>
      </c>
      <c r="M111" s="15">
        <f t="shared" ca="1" si="14"/>
        <v>455.69906545973777</v>
      </c>
      <c r="N111" s="14">
        <f t="shared" ca="1" si="11"/>
        <v>0</v>
      </c>
      <c r="O111" s="14">
        <f t="shared" ca="1" si="12"/>
        <v>0</v>
      </c>
    </row>
    <row r="112" spans="1:15" ht="15.75" customHeight="1" thickBot="1">
      <c r="A112" s="12">
        <f ca="1">[1]ano_Flx_CIVIL_PrevFinTe_GA_CNPJ!A114</f>
        <v>109</v>
      </c>
      <c r="B112" s="13">
        <f ca="1">[1]ano_Flx_CIVIL_PrevFinTe_GA_CNPJ!B114</f>
        <v>2129</v>
      </c>
      <c r="C112" s="13">
        <f t="shared" ca="1" si="13"/>
        <v>1.9582046735879917E-3</v>
      </c>
      <c r="D112" s="14">
        <f ca="1">[1]ano_Flx_CIVIL_PrevFinTe_GA_CNPJ!F114</f>
        <v>0</v>
      </c>
      <c r="E112" s="14">
        <f ca="1">[1]ano_Flx_CIVIL_PrevFinTe_GA_CNPJ!K114</f>
        <v>0</v>
      </c>
      <c r="F112" s="14">
        <f ca="1">[1]ano_Flx_CIVIL_PrevFinTe_GA_CNPJ!AC114</f>
        <v>0</v>
      </c>
      <c r="G112" s="14">
        <f ca="1">[1]ano_Flx_CIVIL_PrevFinTe_GA_CNPJ!AH114</f>
        <v>0</v>
      </c>
      <c r="H112" s="14">
        <f ca="1">[1]ano_Flx_CIVIL_PrevFinTe_GA_CNPJ!AS114</f>
        <v>0</v>
      </c>
      <c r="I112" s="14">
        <f ca="1">[1]ano_Flx_CIVIL_PrevFinTe_GA_CNPJ!AY114</f>
        <v>0</v>
      </c>
      <c r="J112" s="14">
        <f ca="1">[1]ano_Flx_CIVIL_PrevFinTe_GA_CNPJ!AZ114</f>
        <v>0</v>
      </c>
      <c r="K112" s="14">
        <f ca="1">[1]ano_Flx_CIVIL_PrevFinTe_GA_CNPJ!BH114</f>
        <v>0</v>
      </c>
      <c r="L112" s="14">
        <f t="shared" ca="1" si="9"/>
        <v>0</v>
      </c>
      <c r="M112" s="15">
        <f t="shared" ca="1" si="14"/>
        <v>482.4030306956783</v>
      </c>
      <c r="N112" s="14">
        <f t="shared" ca="1" si="11"/>
        <v>0</v>
      </c>
      <c r="O112" s="14">
        <f t="shared" ca="1" si="12"/>
        <v>0</v>
      </c>
    </row>
    <row r="113" spans="1:15" ht="15.75" customHeight="1" thickBot="1">
      <c r="A113" s="12">
        <f ca="1">[1]ano_Flx_CIVIL_PrevFinTe_GA_CNPJ!A115</f>
        <v>110</v>
      </c>
      <c r="B113" s="13">
        <f ca="1">[1]ano_Flx_CIVIL_PrevFinTe_GA_CNPJ!B115</f>
        <v>2130</v>
      </c>
      <c r="C113" s="13">
        <f t="shared" ca="1" si="13"/>
        <v>1.8498060396636995E-3</v>
      </c>
      <c r="D113" s="14">
        <f ca="1">[1]ano_Flx_CIVIL_PrevFinTe_GA_CNPJ!F115</f>
        <v>0</v>
      </c>
      <c r="E113" s="14">
        <f ca="1">[1]ano_Flx_CIVIL_PrevFinTe_GA_CNPJ!K115</f>
        <v>0</v>
      </c>
      <c r="F113" s="14">
        <f ca="1">[1]ano_Flx_CIVIL_PrevFinTe_GA_CNPJ!AC115</f>
        <v>0</v>
      </c>
      <c r="G113" s="14">
        <f ca="1">[1]ano_Flx_CIVIL_PrevFinTe_GA_CNPJ!AH115</f>
        <v>0</v>
      </c>
      <c r="H113" s="14">
        <f ca="1">[1]ano_Flx_CIVIL_PrevFinTe_GA_CNPJ!AS115</f>
        <v>0</v>
      </c>
      <c r="I113" s="14">
        <f ca="1">[1]ano_Flx_CIVIL_PrevFinTe_GA_CNPJ!AY115</f>
        <v>0</v>
      </c>
      <c r="J113" s="14">
        <f ca="1">[1]ano_Flx_CIVIL_PrevFinTe_GA_CNPJ!AZ115</f>
        <v>0</v>
      </c>
      <c r="K113" s="14">
        <f ca="1">[1]ano_Flx_CIVIL_PrevFinTe_GA_CNPJ!BH115</f>
        <v>0</v>
      </c>
      <c r="L113" s="14">
        <f t="shared" ca="1" si="9"/>
        <v>0</v>
      </c>
      <c r="M113" s="15">
        <f t="shared" ca="1" si="14"/>
        <v>510.67184829444494</v>
      </c>
      <c r="N113" s="14">
        <f t="shared" ca="1" si="11"/>
        <v>0</v>
      </c>
      <c r="O113" s="14">
        <f t="shared" ca="1" si="12"/>
        <v>0</v>
      </c>
    </row>
    <row r="114" spans="1:15" ht="15.75" customHeight="1" thickBot="1">
      <c r="A114" s="12">
        <f ca="1">[1]ano_Flx_CIVIL_PrevFinTe_GA_CNPJ!A116</f>
        <v>111</v>
      </c>
      <c r="B114" s="13">
        <f ca="1">[1]ano_Flx_CIVIL_PrevFinTe_GA_CNPJ!B116</f>
        <v>2131</v>
      </c>
      <c r="C114" s="13">
        <f t="shared" ca="1" si="13"/>
        <v>1.7474079346908164E-3</v>
      </c>
      <c r="D114" s="14">
        <f ca="1">[1]ano_Flx_CIVIL_PrevFinTe_GA_CNPJ!F116</f>
        <v>0</v>
      </c>
      <c r="E114" s="14">
        <f ca="1">[1]ano_Flx_CIVIL_PrevFinTe_GA_CNPJ!K116</f>
        <v>0</v>
      </c>
      <c r="F114" s="14">
        <f ca="1">[1]ano_Flx_CIVIL_PrevFinTe_GA_CNPJ!AC116</f>
        <v>0</v>
      </c>
      <c r="G114" s="14">
        <f ca="1">[1]ano_Flx_CIVIL_PrevFinTe_GA_CNPJ!AH116</f>
        <v>0</v>
      </c>
      <c r="H114" s="14">
        <f ca="1">[1]ano_Flx_CIVIL_PrevFinTe_GA_CNPJ!AS116</f>
        <v>0</v>
      </c>
      <c r="I114" s="14">
        <f ca="1">[1]ano_Flx_CIVIL_PrevFinTe_GA_CNPJ!AY116</f>
        <v>0</v>
      </c>
      <c r="J114" s="14">
        <f ca="1">[1]ano_Flx_CIVIL_PrevFinTe_GA_CNPJ!AZ116</f>
        <v>0</v>
      </c>
      <c r="K114" s="14">
        <f ca="1">[1]ano_Flx_CIVIL_PrevFinTe_GA_CNPJ!BH116</f>
        <v>0</v>
      </c>
      <c r="L114" s="14">
        <f t="shared" ca="1" si="9"/>
        <v>0</v>
      </c>
      <c r="M114" s="15">
        <f t="shared" ca="1" si="14"/>
        <v>540.59721860449929</v>
      </c>
      <c r="N114" s="14">
        <f t="shared" ca="1" si="11"/>
        <v>0</v>
      </c>
      <c r="O114" s="14">
        <f t="shared" ca="1" si="12"/>
        <v>0</v>
      </c>
    </row>
    <row r="115" spans="1:15" ht="15.75" customHeight="1" thickBot="1">
      <c r="A115" s="12">
        <f ca="1">[1]ano_Flx_CIVIL_PrevFinTe_GA_CNPJ!A117</f>
        <v>112</v>
      </c>
      <c r="B115" s="13">
        <f ca="1">[1]ano_Flx_CIVIL_PrevFinTe_GA_CNPJ!B117</f>
        <v>2132</v>
      </c>
      <c r="C115" s="13">
        <f t="shared" ca="1" si="13"/>
        <v>1.65067819260421E-3</v>
      </c>
      <c r="D115" s="14">
        <f ca="1">[1]ano_Flx_CIVIL_PrevFinTe_GA_CNPJ!F117</f>
        <v>0</v>
      </c>
      <c r="E115" s="14">
        <f ca="1">[1]ano_Flx_CIVIL_PrevFinTe_GA_CNPJ!K117</f>
        <v>0</v>
      </c>
      <c r="F115" s="14">
        <f ca="1">[1]ano_Flx_CIVIL_PrevFinTe_GA_CNPJ!AC117</f>
        <v>0</v>
      </c>
      <c r="G115" s="14">
        <f ca="1">[1]ano_Flx_CIVIL_PrevFinTe_GA_CNPJ!AH117</f>
        <v>0</v>
      </c>
      <c r="H115" s="14">
        <f ca="1">[1]ano_Flx_CIVIL_PrevFinTe_GA_CNPJ!AS117</f>
        <v>0</v>
      </c>
      <c r="I115" s="14">
        <f ca="1">[1]ano_Flx_CIVIL_PrevFinTe_GA_CNPJ!AY117</f>
        <v>0</v>
      </c>
      <c r="J115" s="14">
        <f ca="1">[1]ano_Flx_CIVIL_PrevFinTe_GA_CNPJ!AZ117</f>
        <v>0</v>
      </c>
      <c r="K115" s="14">
        <f ca="1">[1]ano_Flx_CIVIL_PrevFinTe_GA_CNPJ!BH117</f>
        <v>0</v>
      </c>
      <c r="L115" s="14">
        <f t="shared" ca="1" si="9"/>
        <v>0</v>
      </c>
      <c r="M115" s="15">
        <f t="shared" ca="1" si="14"/>
        <v>572.27621561472336</v>
      </c>
      <c r="N115" s="14">
        <f t="shared" ca="1" si="11"/>
        <v>0</v>
      </c>
      <c r="O115" s="14">
        <f t="shared" ca="1" si="12"/>
        <v>0</v>
      </c>
    </row>
    <row r="116" spans="1:15" ht="15.75" customHeight="1" thickBot="1">
      <c r="A116" s="12">
        <f ca="1">[1]ano_Flx_CIVIL_PrevFinTe_GA_CNPJ!A118</f>
        <v>113</v>
      </c>
      <c r="B116" s="13">
        <f ca="1">[1]ano_Flx_CIVIL_PrevFinTe_GA_CNPJ!B118</f>
        <v>2133</v>
      </c>
      <c r="C116" s="13">
        <f t="shared" ca="1" si="13"/>
        <v>1.5593030347668718E-3</v>
      </c>
      <c r="D116" s="14">
        <f ca="1">[1]ano_Flx_CIVIL_PrevFinTe_GA_CNPJ!F118</f>
        <v>0</v>
      </c>
      <c r="E116" s="14">
        <f ca="1">[1]ano_Flx_CIVIL_PrevFinTe_GA_CNPJ!K118</f>
        <v>0</v>
      </c>
      <c r="F116" s="14">
        <f ca="1">[1]ano_Flx_CIVIL_PrevFinTe_GA_CNPJ!AC118</f>
        <v>0</v>
      </c>
      <c r="G116" s="14">
        <f ca="1">[1]ano_Flx_CIVIL_PrevFinTe_GA_CNPJ!AH118</f>
        <v>0</v>
      </c>
      <c r="H116" s="14">
        <f ca="1">[1]ano_Flx_CIVIL_PrevFinTe_GA_CNPJ!AS118</f>
        <v>0</v>
      </c>
      <c r="I116" s="14">
        <f ca="1">[1]ano_Flx_CIVIL_PrevFinTe_GA_CNPJ!AY118</f>
        <v>0</v>
      </c>
      <c r="J116" s="14">
        <f ca="1">[1]ano_Flx_CIVIL_PrevFinTe_GA_CNPJ!AZ118</f>
        <v>0</v>
      </c>
      <c r="K116" s="14">
        <f ca="1">[1]ano_Flx_CIVIL_PrevFinTe_GA_CNPJ!BH118</f>
        <v>0</v>
      </c>
      <c r="L116" s="14">
        <f t="shared" ca="1" si="9"/>
        <v>0</v>
      </c>
      <c r="M116" s="15">
        <f t="shared" ca="1" si="14"/>
        <v>605.81160184974601</v>
      </c>
      <c r="N116" s="14">
        <f t="shared" ca="1" si="11"/>
        <v>0</v>
      </c>
      <c r="O116" s="14">
        <f t="shared" ca="1" si="12"/>
        <v>0</v>
      </c>
    </row>
    <row r="117" spans="1:15" ht="15.75" customHeight="1" thickBot="1">
      <c r="A117" s="12">
        <f ca="1">[1]ano_Flx_CIVIL_PrevFinTe_GA_CNPJ!A119</f>
        <v>114</v>
      </c>
      <c r="B117" s="13">
        <f ca="1">[1]ano_Flx_CIVIL_PrevFinTe_GA_CNPJ!B119</f>
        <v>2134</v>
      </c>
      <c r="C117" s="13">
        <f t="shared" ca="1" si="13"/>
        <v>1.4729860521130475E-3</v>
      </c>
      <c r="D117" s="14">
        <f ca="1">[1]ano_Flx_CIVIL_PrevFinTe_GA_CNPJ!F119</f>
        <v>0</v>
      </c>
      <c r="E117" s="14">
        <f ca="1">[1]ano_Flx_CIVIL_PrevFinTe_GA_CNPJ!K119</f>
        <v>0</v>
      </c>
      <c r="F117" s="14">
        <f ca="1">[1]ano_Flx_CIVIL_PrevFinTe_GA_CNPJ!AC119</f>
        <v>0</v>
      </c>
      <c r="G117" s="14">
        <f ca="1">[1]ano_Flx_CIVIL_PrevFinTe_GA_CNPJ!AH119</f>
        <v>0</v>
      </c>
      <c r="H117" s="14">
        <f ca="1">[1]ano_Flx_CIVIL_PrevFinTe_GA_CNPJ!AS119</f>
        <v>0</v>
      </c>
      <c r="I117" s="14">
        <f ca="1">[1]ano_Flx_CIVIL_PrevFinTe_GA_CNPJ!AY119</f>
        <v>0</v>
      </c>
      <c r="J117" s="14">
        <f ca="1">[1]ano_Flx_CIVIL_PrevFinTe_GA_CNPJ!AZ119</f>
        <v>0</v>
      </c>
      <c r="K117" s="14">
        <f ca="1">[1]ano_Flx_CIVIL_PrevFinTe_GA_CNPJ!BH119</f>
        <v>0</v>
      </c>
      <c r="L117" s="14">
        <f t="shared" ca="1" si="9"/>
        <v>0</v>
      </c>
      <c r="M117" s="15">
        <f t="shared" ca="1" si="14"/>
        <v>641.31216171814094</v>
      </c>
      <c r="N117" s="14">
        <f t="shared" ca="1" si="11"/>
        <v>0</v>
      </c>
      <c r="O117" s="14">
        <f t="shared" ca="1" si="12"/>
        <v>0</v>
      </c>
    </row>
    <row r="118" spans="1:15" ht="15.75" customHeight="1" thickBot="1">
      <c r="A118" s="12">
        <f ca="1">[1]ano_Flx_CIVIL_PrevFinTe_GA_CNPJ!A120</f>
        <v>115</v>
      </c>
      <c r="B118" s="13">
        <f ca="1">[1]ano_Flx_CIVIL_PrevFinTe_GA_CNPJ!B120</f>
        <v>2135</v>
      </c>
      <c r="C118" s="13">
        <f t="shared" ca="1" si="13"/>
        <v>1.3914472436359782E-3</v>
      </c>
      <c r="D118" s="14">
        <f ca="1">[1]ano_Flx_CIVIL_PrevFinTe_GA_CNPJ!F120</f>
        <v>0</v>
      </c>
      <c r="E118" s="14">
        <f ca="1">[1]ano_Flx_CIVIL_PrevFinTe_GA_CNPJ!K120</f>
        <v>0</v>
      </c>
      <c r="F118" s="14">
        <f ca="1">[1]ano_Flx_CIVIL_PrevFinTe_GA_CNPJ!AC120</f>
        <v>0</v>
      </c>
      <c r="G118" s="14">
        <f ca="1">[1]ano_Flx_CIVIL_PrevFinTe_GA_CNPJ!AH120</f>
        <v>0</v>
      </c>
      <c r="H118" s="14">
        <f ca="1">[1]ano_Flx_CIVIL_PrevFinTe_GA_CNPJ!AS120</f>
        <v>0</v>
      </c>
      <c r="I118" s="14">
        <f ca="1">[1]ano_Flx_CIVIL_PrevFinTe_GA_CNPJ!AY120</f>
        <v>0</v>
      </c>
      <c r="J118" s="14">
        <f ca="1">[1]ano_Flx_CIVIL_PrevFinTe_GA_CNPJ!AZ120</f>
        <v>0</v>
      </c>
      <c r="K118" s="14">
        <f ca="1">[1]ano_Flx_CIVIL_PrevFinTe_GA_CNPJ!BH120</f>
        <v>0</v>
      </c>
      <c r="L118" s="14">
        <f t="shared" ca="1" si="9"/>
        <v>0</v>
      </c>
      <c r="M118" s="15">
        <f t="shared" ca="1" si="14"/>
        <v>678.89305439482382</v>
      </c>
      <c r="N118" s="14">
        <f t="shared" ca="1" si="11"/>
        <v>0</v>
      </c>
      <c r="O118" s="14">
        <f t="shared" ca="1" si="12"/>
        <v>0</v>
      </c>
    </row>
    <row r="119" spans="1:15" ht="15.75" customHeight="1" thickBot="1">
      <c r="A119" s="12">
        <f ca="1">[1]ano_Flx_CIVIL_PrevFinTe_GA_CNPJ!A121</f>
        <v>116</v>
      </c>
      <c r="B119" s="13">
        <f ca="1">[1]ano_Flx_CIVIL_PrevFinTe_GA_CNPJ!B121</f>
        <v>2136</v>
      </c>
      <c r="C119" s="13">
        <f t="shared" ca="1" si="13"/>
        <v>1.3144221081012456E-3</v>
      </c>
      <c r="D119" s="14">
        <f ca="1">[1]ano_Flx_CIVIL_PrevFinTe_GA_CNPJ!F121</f>
        <v>0</v>
      </c>
      <c r="E119" s="14">
        <f ca="1">[1]ano_Flx_CIVIL_PrevFinTe_GA_CNPJ!K121</f>
        <v>0</v>
      </c>
      <c r="F119" s="14">
        <f ca="1">[1]ano_Flx_CIVIL_PrevFinTe_GA_CNPJ!AC121</f>
        <v>0</v>
      </c>
      <c r="G119" s="14">
        <f ca="1">[1]ano_Flx_CIVIL_PrevFinTe_GA_CNPJ!AH121</f>
        <v>0</v>
      </c>
      <c r="H119" s="14">
        <f ca="1">[1]ano_Flx_CIVIL_PrevFinTe_GA_CNPJ!AS121</f>
        <v>0</v>
      </c>
      <c r="I119" s="14">
        <f ca="1">[1]ano_Flx_CIVIL_PrevFinTe_GA_CNPJ!AY121</f>
        <v>0</v>
      </c>
      <c r="J119" s="14">
        <f ca="1">[1]ano_Flx_CIVIL_PrevFinTe_GA_CNPJ!AZ121</f>
        <v>0</v>
      </c>
      <c r="K119" s="14">
        <f ca="1">[1]ano_Flx_CIVIL_PrevFinTe_GA_CNPJ!BH121</f>
        <v>0</v>
      </c>
      <c r="L119" s="14">
        <f t="shared" ca="1" si="9"/>
        <v>0</v>
      </c>
      <c r="M119" s="15">
        <f t="shared" ca="1" si="14"/>
        <v>718.67618738236104</v>
      </c>
      <c r="N119" s="14">
        <f t="shared" ca="1" si="11"/>
        <v>0</v>
      </c>
      <c r="O119" s="14">
        <f t="shared" ca="1" si="12"/>
        <v>0</v>
      </c>
    </row>
    <row r="120" spans="1:15" ht="15.75" customHeight="1" thickBot="1">
      <c r="A120" s="12">
        <f ca="1">[1]ano_Flx_CIVIL_PrevFinTe_GA_CNPJ!A122</f>
        <v>117</v>
      </c>
      <c r="B120" s="13">
        <f ca="1">[1]ano_Flx_CIVIL_PrevFinTe_GA_CNPJ!B122</f>
        <v>2137</v>
      </c>
      <c r="C120" s="13">
        <f t="shared" ca="1" si="13"/>
        <v>1.2416607860393405E-3</v>
      </c>
      <c r="D120" s="14">
        <f ca="1">[1]ano_Flx_CIVIL_PrevFinTe_GA_CNPJ!F122</f>
        <v>0</v>
      </c>
      <c r="E120" s="14">
        <f ca="1">[1]ano_Flx_CIVIL_PrevFinTe_GA_CNPJ!K122</f>
        <v>0</v>
      </c>
      <c r="F120" s="14">
        <f ca="1">[1]ano_Flx_CIVIL_PrevFinTe_GA_CNPJ!AC122</f>
        <v>0</v>
      </c>
      <c r="G120" s="14">
        <f ca="1">[1]ano_Flx_CIVIL_PrevFinTe_GA_CNPJ!AH122</f>
        <v>0</v>
      </c>
      <c r="H120" s="14">
        <f ca="1">[1]ano_Flx_CIVIL_PrevFinTe_GA_CNPJ!AS122</f>
        <v>0</v>
      </c>
      <c r="I120" s="14">
        <f ca="1">[1]ano_Flx_CIVIL_PrevFinTe_GA_CNPJ!AY122</f>
        <v>0</v>
      </c>
      <c r="J120" s="14">
        <f ca="1">[1]ano_Flx_CIVIL_PrevFinTe_GA_CNPJ!AZ122</f>
        <v>0</v>
      </c>
      <c r="K120" s="14">
        <f ca="1">[1]ano_Flx_CIVIL_PrevFinTe_GA_CNPJ!BH122</f>
        <v>0</v>
      </c>
      <c r="L120" s="14">
        <f t="shared" ca="1" si="9"/>
        <v>0</v>
      </c>
      <c r="M120" s="15">
        <f t="shared" ca="1" si="14"/>
        <v>760.7906119629672</v>
      </c>
      <c r="N120" s="14">
        <f t="shared" ca="1" si="11"/>
        <v>0</v>
      </c>
      <c r="O120" s="14">
        <f t="shared" ca="1" si="12"/>
        <v>0</v>
      </c>
    </row>
    <row r="121" spans="1:15" ht="15.75" customHeight="1" thickBot="1">
      <c r="A121" s="12">
        <f ca="1">[1]ano_Flx_CIVIL_PrevFinTe_GA_CNPJ!A123</f>
        <v>118</v>
      </c>
      <c r="B121" s="13">
        <f ca="1">[1]ano_Flx_CIVIL_PrevFinTe_GA_CNPJ!B123</f>
        <v>2138</v>
      </c>
      <c r="C121" s="13">
        <f t="shared" ca="1" si="13"/>
        <v>1.1729272492342158E-3</v>
      </c>
      <c r="D121" s="14">
        <f ca="1">[1]ano_Flx_CIVIL_PrevFinTe_GA_CNPJ!F123</f>
        <v>0</v>
      </c>
      <c r="E121" s="14">
        <f ca="1">[1]ano_Flx_CIVIL_PrevFinTe_GA_CNPJ!K123</f>
        <v>0</v>
      </c>
      <c r="F121" s="14">
        <f ca="1">[1]ano_Flx_CIVIL_PrevFinTe_GA_CNPJ!AC123</f>
        <v>0</v>
      </c>
      <c r="G121" s="14">
        <f ca="1">[1]ano_Flx_CIVIL_PrevFinTe_GA_CNPJ!AH123</f>
        <v>0</v>
      </c>
      <c r="H121" s="14">
        <f ca="1">[1]ano_Flx_CIVIL_PrevFinTe_GA_CNPJ!AS123</f>
        <v>0</v>
      </c>
      <c r="I121" s="14">
        <f ca="1">[1]ano_Flx_CIVIL_PrevFinTe_GA_CNPJ!AY123</f>
        <v>0</v>
      </c>
      <c r="J121" s="14">
        <f ca="1">[1]ano_Flx_CIVIL_PrevFinTe_GA_CNPJ!AZ123</f>
        <v>0</v>
      </c>
      <c r="K121" s="14">
        <f ca="1">[1]ano_Flx_CIVIL_PrevFinTe_GA_CNPJ!BH123</f>
        <v>0</v>
      </c>
      <c r="L121" s="14">
        <f t="shared" ca="1" si="9"/>
        <v>0</v>
      </c>
      <c r="M121" s="15">
        <f t="shared" ca="1" si="14"/>
        <v>805.37294182399683</v>
      </c>
      <c r="N121" s="14">
        <f t="shared" ca="1" si="11"/>
        <v>0</v>
      </c>
      <c r="O121" s="14">
        <f t="shared" ca="1" si="12"/>
        <v>0</v>
      </c>
    </row>
    <row r="122" spans="1:15" ht="15.75" customHeight="1" thickBot="1">
      <c r="A122" s="12">
        <f ca="1">[1]ano_Flx_CIVIL_PrevFinTe_GA_CNPJ!A124</f>
        <v>119</v>
      </c>
      <c r="B122" s="13">
        <f ca="1">[1]ano_Flx_CIVIL_PrevFinTe_GA_CNPJ!B124</f>
        <v>2139</v>
      </c>
      <c r="C122" s="13">
        <f t="shared" ca="1" si="13"/>
        <v>1.1079985350786084E-3</v>
      </c>
      <c r="D122" s="14">
        <f ca="1">[1]ano_Flx_CIVIL_PrevFinTe_GA_CNPJ!F124</f>
        <v>0</v>
      </c>
      <c r="E122" s="14">
        <f ca="1">[1]ano_Flx_CIVIL_PrevFinTe_GA_CNPJ!K124</f>
        <v>0</v>
      </c>
      <c r="F122" s="14">
        <f ca="1">[1]ano_Flx_CIVIL_PrevFinTe_GA_CNPJ!AC124</f>
        <v>0</v>
      </c>
      <c r="G122" s="14">
        <f ca="1">[1]ano_Flx_CIVIL_PrevFinTe_GA_CNPJ!AH124</f>
        <v>0</v>
      </c>
      <c r="H122" s="14">
        <f ca="1">[1]ano_Flx_CIVIL_PrevFinTe_GA_CNPJ!AS124</f>
        <v>0</v>
      </c>
      <c r="I122" s="14">
        <f ca="1">[1]ano_Flx_CIVIL_PrevFinTe_GA_CNPJ!AY124</f>
        <v>0</v>
      </c>
      <c r="J122" s="14">
        <f ca="1">[1]ano_Flx_CIVIL_PrevFinTe_GA_CNPJ!AZ124</f>
        <v>0</v>
      </c>
      <c r="K122" s="14">
        <f ca="1">[1]ano_Flx_CIVIL_PrevFinTe_GA_CNPJ!BH124</f>
        <v>0</v>
      </c>
      <c r="L122" s="14">
        <f t="shared" ca="1" si="9"/>
        <v>0</v>
      </c>
      <c r="M122" s="15">
        <f t="shared" ca="1" si="14"/>
        <v>852.56779621488295</v>
      </c>
      <c r="N122" s="14">
        <f t="shared" ca="1" si="11"/>
        <v>0</v>
      </c>
      <c r="O122" s="14">
        <f t="shared" ca="1" si="12"/>
        <v>0</v>
      </c>
    </row>
    <row r="123" spans="1:15" ht="15.75" customHeight="1" thickBot="1">
      <c r="A123" s="12">
        <f ca="1">[1]ano_Flx_CIVIL_PrevFinTe_GA_CNPJ!A125</f>
        <v>120</v>
      </c>
      <c r="B123" s="13">
        <f ca="1">[1]ano_Flx_CIVIL_PrevFinTe_GA_CNPJ!B125</f>
        <v>2140</v>
      </c>
      <c r="C123" s="13">
        <f t="shared" ca="1" si="13"/>
        <v>1.0466640233124963E-3</v>
      </c>
      <c r="D123" s="14">
        <f ca="1">[1]ano_Flx_CIVIL_PrevFinTe_GA_CNPJ!F125</f>
        <v>0</v>
      </c>
      <c r="E123" s="14">
        <f ca="1">[1]ano_Flx_CIVIL_PrevFinTe_GA_CNPJ!K125</f>
        <v>0</v>
      </c>
      <c r="F123" s="14">
        <f ca="1">[1]ano_Flx_CIVIL_PrevFinTe_GA_CNPJ!AC125</f>
        <v>0</v>
      </c>
      <c r="G123" s="14">
        <f ca="1">[1]ano_Flx_CIVIL_PrevFinTe_GA_CNPJ!AH125</f>
        <v>0</v>
      </c>
      <c r="H123" s="14">
        <f ca="1">[1]ano_Flx_CIVIL_PrevFinTe_GA_CNPJ!AS125</f>
        <v>0</v>
      </c>
      <c r="I123" s="14">
        <f ca="1">[1]ano_Flx_CIVIL_PrevFinTe_GA_CNPJ!AY125</f>
        <v>0</v>
      </c>
      <c r="J123" s="14">
        <f ca="1">[1]ano_Flx_CIVIL_PrevFinTe_GA_CNPJ!AZ125</f>
        <v>0</v>
      </c>
      <c r="K123" s="14">
        <f ca="1">[1]ano_Flx_CIVIL_PrevFinTe_GA_CNPJ!BH125</f>
        <v>0</v>
      </c>
      <c r="L123" s="14">
        <f t="shared" ca="1" si="9"/>
        <v>0</v>
      </c>
      <c r="M123" s="15">
        <f t="shared" ca="1" si="14"/>
        <v>902.52826907307565</v>
      </c>
      <c r="N123" s="14">
        <f t="shared" ca="1" si="11"/>
        <v>0</v>
      </c>
      <c r="O123" s="14">
        <f t="shared" ca="1" si="12"/>
        <v>0</v>
      </c>
    </row>
    <row r="124" spans="1:15" ht="15.75" customHeight="1" thickBot="1">
      <c r="A124" s="12">
        <f ca="1">[1]ano_Flx_CIVIL_PrevFinTe_GA_CNPJ!A126</f>
        <v>121</v>
      </c>
      <c r="B124" s="13">
        <f ca="1">[1]ano_Flx_CIVIL_PrevFinTe_GA_CNPJ!B126</f>
        <v>2141</v>
      </c>
      <c r="C124" s="13">
        <f t="shared" ca="1" si="13"/>
        <v>9.8872475279850438E-4</v>
      </c>
      <c r="D124" s="14">
        <f ca="1">[1]ano_Flx_CIVIL_PrevFinTe_GA_CNPJ!F126</f>
        <v>0</v>
      </c>
      <c r="E124" s="14">
        <f ca="1">[1]ano_Flx_CIVIL_PrevFinTe_GA_CNPJ!K126</f>
        <v>0</v>
      </c>
      <c r="F124" s="14">
        <f ca="1">[1]ano_Flx_CIVIL_PrevFinTe_GA_CNPJ!AC126</f>
        <v>0</v>
      </c>
      <c r="G124" s="14">
        <f ca="1">[1]ano_Flx_CIVIL_PrevFinTe_GA_CNPJ!AH126</f>
        <v>0</v>
      </c>
      <c r="H124" s="14">
        <f ca="1">[1]ano_Flx_CIVIL_PrevFinTe_GA_CNPJ!AS126</f>
        <v>0</v>
      </c>
      <c r="I124" s="14">
        <f ca="1">[1]ano_Flx_CIVIL_PrevFinTe_GA_CNPJ!AY126</f>
        <v>0</v>
      </c>
      <c r="J124" s="14">
        <f ca="1">[1]ano_Flx_CIVIL_PrevFinTe_GA_CNPJ!AZ126</f>
        <v>0</v>
      </c>
      <c r="K124" s="14">
        <f ca="1">[1]ano_Flx_CIVIL_PrevFinTe_GA_CNPJ!BH126</f>
        <v>0</v>
      </c>
      <c r="L124" s="14">
        <f t="shared" ca="1" si="9"/>
        <v>0</v>
      </c>
      <c r="M124" s="15">
        <f t="shared" ca="1" si="14"/>
        <v>955.41642564075767</v>
      </c>
      <c r="N124" s="14">
        <f t="shared" ca="1" si="11"/>
        <v>0</v>
      </c>
      <c r="O124" s="14">
        <f t="shared" ca="1" si="12"/>
        <v>0</v>
      </c>
    </row>
    <row r="125" spans="1:15" ht="15.75" customHeight="1" thickBot="1">
      <c r="A125" s="12">
        <f ca="1">[1]ano_Flx_CIVIL_PrevFinTe_GA_CNPJ!A127</f>
        <v>122</v>
      </c>
      <c r="B125" s="13">
        <f ca="1">[1]ano_Flx_CIVIL_PrevFinTe_GA_CNPJ!B127</f>
        <v>2142</v>
      </c>
      <c r="C125" s="13">
        <f t="shared" ca="1" si="13"/>
        <v>9.3399277611799043E-4</v>
      </c>
      <c r="D125" s="14">
        <f ca="1">[1]ano_Flx_CIVIL_PrevFinTe_GA_CNPJ!F127</f>
        <v>0</v>
      </c>
      <c r="E125" s="14">
        <f ca="1">[1]ano_Flx_CIVIL_PrevFinTe_GA_CNPJ!K127</f>
        <v>0</v>
      </c>
      <c r="F125" s="14">
        <f ca="1">[1]ano_Flx_CIVIL_PrevFinTe_GA_CNPJ!AC127</f>
        <v>0</v>
      </c>
      <c r="G125" s="14">
        <f ca="1">[1]ano_Flx_CIVIL_PrevFinTe_GA_CNPJ!AH127</f>
        <v>0</v>
      </c>
      <c r="H125" s="14">
        <f ca="1">[1]ano_Flx_CIVIL_PrevFinTe_GA_CNPJ!AS127</f>
        <v>0</v>
      </c>
      <c r="I125" s="14">
        <f ca="1">[1]ano_Flx_CIVIL_PrevFinTe_GA_CNPJ!AY127</f>
        <v>0</v>
      </c>
      <c r="J125" s="14">
        <f ca="1">[1]ano_Flx_CIVIL_PrevFinTe_GA_CNPJ!AZ127</f>
        <v>0</v>
      </c>
      <c r="K125" s="14">
        <f ca="1">[1]ano_Flx_CIVIL_PrevFinTe_GA_CNPJ!BH127</f>
        <v>0</v>
      </c>
      <c r="L125" s="14">
        <f t="shared" ca="1" si="9"/>
        <v>0</v>
      </c>
      <c r="M125" s="15">
        <f t="shared" ca="1" si="14"/>
        <v>1011.4038281833058</v>
      </c>
      <c r="N125" s="14">
        <f t="shared" ca="1" si="11"/>
        <v>0</v>
      </c>
      <c r="O125" s="14">
        <f t="shared" ca="1" si="12"/>
        <v>0</v>
      </c>
    </row>
    <row r="126" spans="1:15" ht="15.75" customHeight="1" thickBot="1">
      <c r="A126" s="12">
        <f ca="1">[1]ano_Flx_CIVIL_PrevFinTe_GA_CNPJ!A128</f>
        <v>123</v>
      </c>
      <c r="B126" s="13">
        <f ca="1">[1]ano_Flx_CIVIL_PrevFinTe_GA_CNPJ!B128</f>
        <v>2143</v>
      </c>
      <c r="C126" s="13">
        <f t="shared" ca="1" si="13"/>
        <v>8.8229054989419093E-4</v>
      </c>
      <c r="D126" s="14">
        <f ca="1">[1]ano_Flx_CIVIL_PrevFinTe_GA_CNPJ!F128</f>
        <v>0</v>
      </c>
      <c r="E126" s="14">
        <f ca="1">[1]ano_Flx_CIVIL_PrevFinTe_GA_CNPJ!K128</f>
        <v>0</v>
      </c>
      <c r="F126" s="14">
        <f ca="1">[1]ano_Flx_CIVIL_PrevFinTe_GA_CNPJ!AC128</f>
        <v>0</v>
      </c>
      <c r="G126" s="14">
        <f ca="1">[1]ano_Flx_CIVIL_PrevFinTe_GA_CNPJ!AH128</f>
        <v>0</v>
      </c>
      <c r="H126" s="14">
        <f ca="1">[1]ano_Flx_CIVIL_PrevFinTe_GA_CNPJ!AS128</f>
        <v>0</v>
      </c>
      <c r="I126" s="14">
        <f ca="1">[1]ano_Flx_CIVIL_PrevFinTe_GA_CNPJ!AY128</f>
        <v>0</v>
      </c>
      <c r="J126" s="14">
        <f ca="1">[1]ano_Flx_CIVIL_PrevFinTe_GA_CNPJ!AZ128</f>
        <v>0</v>
      </c>
      <c r="K126" s="14">
        <f ca="1">[1]ano_Flx_CIVIL_PrevFinTe_GA_CNPJ!BH128</f>
        <v>0</v>
      </c>
      <c r="L126" s="14">
        <f t="shared" ca="1" si="9"/>
        <v>0</v>
      </c>
      <c r="M126" s="15">
        <f t="shared" ca="1" si="14"/>
        <v>1070.6720925148472</v>
      </c>
      <c r="N126" s="14">
        <f t="shared" ca="1" si="11"/>
        <v>0</v>
      </c>
      <c r="O126" s="14">
        <f t="shared" ca="1" si="12"/>
        <v>0</v>
      </c>
    </row>
    <row r="127" spans="1:15" ht="15.75" customHeight="1" thickBot="1">
      <c r="A127" s="12">
        <f ca="1">[1]ano_Flx_CIVIL_PrevFinTe_GA_CNPJ!A129</f>
        <v>124</v>
      </c>
      <c r="B127" s="13">
        <f ca="1">[1]ano_Flx_CIVIL_PrevFinTe_GA_CNPJ!B129</f>
        <v>2144</v>
      </c>
      <c r="C127" s="13">
        <f t="shared" ca="1" si="13"/>
        <v>8.334503588647179E-4</v>
      </c>
      <c r="D127" s="14">
        <f ca="1">[1]ano_Flx_CIVIL_PrevFinTe_GA_CNPJ!F129</f>
        <v>0</v>
      </c>
      <c r="E127" s="14">
        <f ca="1">[1]ano_Flx_CIVIL_PrevFinTe_GA_CNPJ!K129</f>
        <v>0</v>
      </c>
      <c r="F127" s="14">
        <f ca="1">[1]ano_Flx_CIVIL_PrevFinTe_GA_CNPJ!AC129</f>
        <v>0</v>
      </c>
      <c r="G127" s="14">
        <f ca="1">[1]ano_Flx_CIVIL_PrevFinTe_GA_CNPJ!AH129</f>
        <v>0</v>
      </c>
      <c r="H127" s="14">
        <f ca="1">[1]ano_Flx_CIVIL_PrevFinTe_GA_CNPJ!AS129</f>
        <v>0</v>
      </c>
      <c r="I127" s="14">
        <f ca="1">[1]ano_Flx_CIVIL_PrevFinTe_GA_CNPJ!AY129</f>
        <v>0</v>
      </c>
      <c r="J127" s="14">
        <f ca="1">[1]ano_Flx_CIVIL_PrevFinTe_GA_CNPJ!AZ129</f>
        <v>0</v>
      </c>
      <c r="K127" s="14">
        <f ca="1">[1]ano_Flx_CIVIL_PrevFinTe_GA_CNPJ!BH129</f>
        <v>0</v>
      </c>
      <c r="L127" s="14">
        <f t="shared" ca="1" si="9"/>
        <v>0</v>
      </c>
      <c r="M127" s="15">
        <f t="shared" ca="1" si="14"/>
        <v>1133.4134771362171</v>
      </c>
      <c r="N127" s="14">
        <f t="shared" ca="1" si="11"/>
        <v>0</v>
      </c>
      <c r="O127" s="14">
        <f t="shared" ca="1" si="12"/>
        <v>0</v>
      </c>
    </row>
    <row r="128" spans="1:15" ht="15.75" customHeight="1" thickBot="1">
      <c r="A128" s="12">
        <f ca="1">[1]ano_Flx_CIVIL_PrevFinTe_GA_CNPJ!A130</f>
        <v>125</v>
      </c>
      <c r="B128" s="13">
        <f ca="1">[1]ano_Flx_CIVIL_PrevFinTe_GA_CNPJ!B130</f>
        <v>2145</v>
      </c>
      <c r="C128" s="13">
        <f t="shared" ca="1" si="13"/>
        <v>7.8731377183517671E-4</v>
      </c>
      <c r="D128" s="14">
        <f ca="1">[1]ano_Flx_CIVIL_PrevFinTe_GA_CNPJ!F130</f>
        <v>0</v>
      </c>
      <c r="E128" s="14">
        <f ca="1">[1]ano_Flx_CIVIL_PrevFinTe_GA_CNPJ!K130</f>
        <v>0</v>
      </c>
      <c r="F128" s="14">
        <f ca="1">[1]ano_Flx_CIVIL_PrevFinTe_GA_CNPJ!AC130</f>
        <v>0</v>
      </c>
      <c r="G128" s="14">
        <f ca="1">[1]ano_Flx_CIVIL_PrevFinTe_GA_CNPJ!AH130</f>
        <v>0</v>
      </c>
      <c r="H128" s="14">
        <f ca="1">[1]ano_Flx_CIVIL_PrevFinTe_GA_CNPJ!AS130</f>
        <v>0</v>
      </c>
      <c r="I128" s="14">
        <f ca="1">[1]ano_Flx_CIVIL_PrevFinTe_GA_CNPJ!AY130</f>
        <v>0</v>
      </c>
      <c r="J128" s="14">
        <f ca="1">[1]ano_Flx_CIVIL_PrevFinTe_GA_CNPJ!AZ130</f>
        <v>0</v>
      </c>
      <c r="K128" s="14">
        <f ca="1">[1]ano_Flx_CIVIL_PrevFinTe_GA_CNPJ!BH130</f>
        <v>0</v>
      </c>
      <c r="L128" s="14">
        <f t="shared" ca="1" si="9"/>
        <v>0</v>
      </c>
      <c r="M128" s="15">
        <f t="shared" ca="1" si="14"/>
        <v>1199.8315068964002</v>
      </c>
      <c r="N128" s="14">
        <f t="shared" ca="1" si="11"/>
        <v>0</v>
      </c>
      <c r="O128" s="14">
        <f t="shared" ca="1" si="12"/>
        <v>0</v>
      </c>
    </row>
    <row r="129" spans="1:15" ht="15.75" customHeight="1" thickBot="1">
      <c r="A129" s="12">
        <f ca="1">[1]ano_Flx_CIVIL_PrevFinTe_GA_CNPJ!A131</f>
        <v>126</v>
      </c>
      <c r="B129" s="13">
        <f ca="1">[1]ano_Flx_CIVIL_PrevFinTe_GA_CNPJ!B131</f>
        <v>2146</v>
      </c>
      <c r="C129" s="13">
        <f t="shared" ca="1" si="13"/>
        <v>7.4373112774908082E-4</v>
      </c>
      <c r="D129" s="14">
        <f ca="1">[1]ano_Flx_CIVIL_PrevFinTe_GA_CNPJ!F131</f>
        <v>0</v>
      </c>
      <c r="E129" s="14">
        <f ca="1">[1]ano_Flx_CIVIL_PrevFinTe_GA_CNPJ!K131</f>
        <v>0</v>
      </c>
      <c r="F129" s="14">
        <f ca="1">[1]ano_Flx_CIVIL_PrevFinTe_GA_CNPJ!AC131</f>
        <v>0</v>
      </c>
      <c r="G129" s="14">
        <f ca="1">[1]ano_Flx_CIVIL_PrevFinTe_GA_CNPJ!AH131</f>
        <v>0</v>
      </c>
      <c r="H129" s="14">
        <f ca="1">[1]ano_Flx_CIVIL_PrevFinTe_GA_CNPJ!AS131</f>
        <v>0</v>
      </c>
      <c r="I129" s="14">
        <f ca="1">[1]ano_Flx_CIVIL_PrevFinTe_GA_CNPJ!AY131</f>
        <v>0</v>
      </c>
      <c r="J129" s="14">
        <f ca="1">[1]ano_Flx_CIVIL_PrevFinTe_GA_CNPJ!AZ131</f>
        <v>0</v>
      </c>
      <c r="K129" s="14">
        <f ca="1">[1]ano_Flx_CIVIL_PrevFinTe_GA_CNPJ!BH131</f>
        <v>0</v>
      </c>
      <c r="L129" s="14">
        <f t="shared" ca="1" si="9"/>
        <v>0</v>
      </c>
      <c r="M129" s="15">
        <f t="shared" ca="1" si="14"/>
        <v>1270.141633200529</v>
      </c>
      <c r="N129" s="14">
        <f t="shared" ca="1" si="11"/>
        <v>0</v>
      </c>
      <c r="O129" s="14">
        <f t="shared" ca="1" si="12"/>
        <v>0</v>
      </c>
    </row>
    <row r="130" spans="1:15" ht="15.75" customHeight="1" thickBot="1">
      <c r="A130" s="12">
        <f ca="1">[1]ano_Flx_CIVIL_PrevFinTe_GA_CNPJ!A132</f>
        <v>127</v>
      </c>
      <c r="B130" s="13">
        <f ca="1">[1]ano_Flx_CIVIL_PrevFinTe_GA_CNPJ!B132</f>
        <v>2147</v>
      </c>
      <c r="C130" s="13">
        <f t="shared" ca="1" si="13"/>
        <v>7.0256105020695349E-4</v>
      </c>
      <c r="D130" s="14">
        <f ca="1">[1]ano_Flx_CIVIL_PrevFinTe_GA_CNPJ!F132</f>
        <v>0</v>
      </c>
      <c r="E130" s="14">
        <f ca="1">[1]ano_Flx_CIVIL_PrevFinTe_GA_CNPJ!K132</f>
        <v>0</v>
      </c>
      <c r="F130" s="14">
        <f ca="1">[1]ano_Flx_CIVIL_PrevFinTe_GA_CNPJ!AC132</f>
        <v>0</v>
      </c>
      <c r="G130" s="14">
        <f ca="1">[1]ano_Flx_CIVIL_PrevFinTe_GA_CNPJ!AH132</f>
        <v>0</v>
      </c>
      <c r="H130" s="14">
        <f ca="1">[1]ano_Flx_CIVIL_PrevFinTe_GA_CNPJ!AS132</f>
        <v>0</v>
      </c>
      <c r="I130" s="14">
        <f ca="1">[1]ano_Flx_CIVIL_PrevFinTe_GA_CNPJ!AY132</f>
        <v>0</v>
      </c>
      <c r="J130" s="14">
        <f ca="1">[1]ano_Flx_CIVIL_PrevFinTe_GA_CNPJ!AZ132</f>
        <v>0</v>
      </c>
      <c r="K130" s="14">
        <f ca="1">[1]ano_Flx_CIVIL_PrevFinTe_GA_CNPJ!BH132</f>
        <v>0</v>
      </c>
      <c r="L130" s="14">
        <f t="shared" ca="1" si="9"/>
        <v>0</v>
      </c>
      <c r="M130" s="15">
        <f t="shared" ca="1" si="14"/>
        <v>1344.5719329060796</v>
      </c>
      <c r="N130" s="14">
        <f t="shared" ca="1" si="11"/>
        <v>0</v>
      </c>
      <c r="O130" s="14">
        <f t="shared" ca="1" si="12"/>
        <v>0</v>
      </c>
    </row>
    <row r="131" spans="1:15" ht="15.75" customHeight="1" thickBot="1">
      <c r="A131" s="12">
        <f ca="1">[1]ano_Flx_CIVIL_PrevFinTe_GA_CNPJ!A133</f>
        <v>128</v>
      </c>
      <c r="B131" s="13">
        <f ca="1">[1]ano_Flx_CIVIL_PrevFinTe_GA_CNPJ!B133</f>
        <v>2148</v>
      </c>
      <c r="C131" s="13">
        <f t="shared" ca="1" si="13"/>
        <v>6.6366998885977041E-4</v>
      </c>
      <c r="D131" s="14">
        <f ca="1">[1]ano_Flx_CIVIL_PrevFinTe_GA_CNPJ!F133</f>
        <v>0</v>
      </c>
      <c r="E131" s="14">
        <f ca="1">[1]ano_Flx_CIVIL_PrevFinTe_GA_CNPJ!K133</f>
        <v>0</v>
      </c>
      <c r="F131" s="14">
        <f ca="1">[1]ano_Flx_CIVIL_PrevFinTe_GA_CNPJ!AC133</f>
        <v>0</v>
      </c>
      <c r="G131" s="14">
        <f ca="1">[1]ano_Flx_CIVIL_PrevFinTe_GA_CNPJ!AH133</f>
        <v>0</v>
      </c>
      <c r="H131" s="14">
        <f ca="1">[1]ano_Flx_CIVIL_PrevFinTe_GA_CNPJ!AS133</f>
        <v>0</v>
      </c>
      <c r="I131" s="14">
        <f ca="1">[1]ano_Flx_CIVIL_PrevFinTe_GA_CNPJ!AY133</f>
        <v>0</v>
      </c>
      <c r="J131" s="14">
        <f ca="1">[1]ano_Flx_CIVIL_PrevFinTe_GA_CNPJ!AZ133</f>
        <v>0</v>
      </c>
      <c r="K131" s="14">
        <f ca="1">[1]ano_Flx_CIVIL_PrevFinTe_GA_CNPJ!BH133</f>
        <v>0</v>
      </c>
      <c r="L131" s="14">
        <f t="shared" ca="1" si="9"/>
        <v>0</v>
      </c>
      <c r="M131" s="15">
        <f t="shared" ca="1" si="14"/>
        <v>1423.3638481743756</v>
      </c>
      <c r="N131" s="14">
        <f t="shared" ca="1" si="11"/>
        <v>0</v>
      </c>
      <c r="O131" s="14">
        <f t="shared" ca="1" si="12"/>
        <v>0</v>
      </c>
    </row>
    <row r="132" spans="1:15" ht="15.75" customHeight="1" thickBot="1">
      <c r="A132" s="12">
        <f ca="1">[1]ano_Flx_CIVIL_PrevFinTe_GA_CNPJ!A134</f>
        <v>129</v>
      </c>
      <c r="B132" s="13">
        <f ca="1">[1]ano_Flx_CIVIL_PrevFinTe_GA_CNPJ!B134</f>
        <v>2149</v>
      </c>
      <c r="C132" s="13">
        <f t="shared" ref="C132:C153" ca="1" si="15">1/(1+_R)^(A132+0.5)</f>
        <v>6.2693178618908991E-4</v>
      </c>
      <c r="D132" s="14">
        <f ca="1">[1]ano_Flx_CIVIL_PrevFinTe_GA_CNPJ!F134</f>
        <v>0</v>
      </c>
      <c r="E132" s="14">
        <f ca="1">[1]ano_Flx_CIVIL_PrevFinTe_GA_CNPJ!K134</f>
        <v>0</v>
      </c>
      <c r="F132" s="14">
        <f ca="1">[1]ano_Flx_CIVIL_PrevFinTe_GA_CNPJ!AC134</f>
        <v>0</v>
      </c>
      <c r="G132" s="14">
        <f ca="1">[1]ano_Flx_CIVIL_PrevFinTe_GA_CNPJ!AH134</f>
        <v>0</v>
      </c>
      <c r="H132" s="14">
        <f ca="1">[1]ano_Flx_CIVIL_PrevFinTe_GA_CNPJ!AS134</f>
        <v>0</v>
      </c>
      <c r="I132" s="14">
        <f ca="1">[1]ano_Flx_CIVIL_PrevFinTe_GA_CNPJ!AY134</f>
        <v>0</v>
      </c>
      <c r="J132" s="14">
        <f ca="1">[1]ano_Flx_CIVIL_PrevFinTe_GA_CNPJ!AZ134</f>
        <v>0</v>
      </c>
      <c r="K132" s="14">
        <f ca="1">[1]ano_Flx_CIVIL_PrevFinTe_GA_CNPJ!BH134</f>
        <v>0</v>
      </c>
      <c r="L132" s="14">
        <f t="shared" ref="L132:L153" ca="1" si="16">J132+H132-K132-I132-SUM(D132:G132)</f>
        <v>0</v>
      </c>
      <c r="M132" s="15">
        <f t="shared" ref="M132:M153" ca="1" si="17">(1+_R)^(A132-0.5)</f>
        <v>1506.7729696773952</v>
      </c>
      <c r="N132" s="14">
        <f t="shared" ref="N132:N153" ca="1" si="18">(L132/M132)*(A132-0.5)</f>
        <v>0</v>
      </c>
      <c r="O132" s="14">
        <f t="shared" ref="O132:O153" ca="1" si="19">L132/M132</f>
        <v>0</v>
      </c>
    </row>
    <row r="133" spans="1:15" ht="15.75" customHeight="1" thickBot="1">
      <c r="A133" s="12">
        <f ca="1">[1]ano_Flx_CIVIL_PrevFinTe_GA_CNPJ!A135</f>
        <v>130</v>
      </c>
      <c r="B133" s="13">
        <f ca="1">[1]ano_Flx_CIVIL_PrevFinTe_GA_CNPJ!B135</f>
        <v>2150</v>
      </c>
      <c r="C133" s="13">
        <f t="shared" ca="1" si="15"/>
        <v>5.9222726826855285E-4</v>
      </c>
      <c r="D133" s="14">
        <f ca="1">[1]ano_Flx_CIVIL_PrevFinTe_GA_CNPJ!F135</f>
        <v>0</v>
      </c>
      <c r="E133" s="14">
        <f ca="1">[1]ano_Flx_CIVIL_PrevFinTe_GA_CNPJ!K135</f>
        <v>0</v>
      </c>
      <c r="F133" s="14">
        <f ca="1">[1]ano_Flx_CIVIL_PrevFinTe_GA_CNPJ!AC135</f>
        <v>0</v>
      </c>
      <c r="G133" s="14">
        <f ca="1">[1]ano_Flx_CIVIL_PrevFinTe_GA_CNPJ!AH135</f>
        <v>0</v>
      </c>
      <c r="H133" s="14">
        <f ca="1">[1]ano_Flx_CIVIL_PrevFinTe_GA_CNPJ!AS135</f>
        <v>0</v>
      </c>
      <c r="I133" s="14">
        <f ca="1">[1]ano_Flx_CIVIL_PrevFinTe_GA_CNPJ!AY135</f>
        <v>0</v>
      </c>
      <c r="J133" s="14">
        <f ca="1">[1]ano_Flx_CIVIL_PrevFinTe_GA_CNPJ!AZ135</f>
        <v>0</v>
      </c>
      <c r="K133" s="14">
        <f ca="1">[1]ano_Flx_CIVIL_PrevFinTe_GA_CNPJ!BH135</f>
        <v>0</v>
      </c>
      <c r="L133" s="14">
        <f t="shared" ca="1" si="16"/>
        <v>0</v>
      </c>
      <c r="M133" s="15">
        <f t="shared" ca="1" si="17"/>
        <v>1595.06986570049</v>
      </c>
      <c r="N133" s="14">
        <f t="shared" ca="1" si="18"/>
        <v>0</v>
      </c>
      <c r="O133" s="14">
        <f t="shared" ca="1" si="19"/>
        <v>0</v>
      </c>
    </row>
    <row r="134" spans="1:15" ht="15.75" customHeight="1" thickBot="1">
      <c r="A134" s="12">
        <f ca="1">[1]ano_Flx_CIVIL_PrevFinTe_GA_CNPJ!A136</f>
        <v>131</v>
      </c>
      <c r="B134" s="13">
        <f ca="1">[1]ano_Flx_CIVIL_PrevFinTe_GA_CNPJ!B136</f>
        <v>2151</v>
      </c>
      <c r="C134" s="13">
        <f t="shared" ca="1" si="15"/>
        <v>5.5944385817924898E-4</v>
      </c>
      <c r="D134" s="14">
        <f ca="1">[1]ano_Flx_CIVIL_PrevFinTe_GA_CNPJ!F136</f>
        <v>0</v>
      </c>
      <c r="E134" s="14">
        <f ca="1">[1]ano_Flx_CIVIL_PrevFinTe_GA_CNPJ!K136</f>
        <v>0</v>
      </c>
      <c r="F134" s="14">
        <f ca="1">[1]ano_Flx_CIVIL_PrevFinTe_GA_CNPJ!AC136</f>
        <v>0</v>
      </c>
      <c r="G134" s="14">
        <f ca="1">[1]ano_Flx_CIVIL_PrevFinTe_GA_CNPJ!AH136</f>
        <v>0</v>
      </c>
      <c r="H134" s="14">
        <f ca="1">[1]ano_Flx_CIVIL_PrevFinTe_GA_CNPJ!AS136</f>
        <v>0</v>
      </c>
      <c r="I134" s="14">
        <f ca="1">[1]ano_Flx_CIVIL_PrevFinTe_GA_CNPJ!AY136</f>
        <v>0</v>
      </c>
      <c r="J134" s="14">
        <f ca="1">[1]ano_Flx_CIVIL_PrevFinTe_GA_CNPJ!AZ136</f>
        <v>0</v>
      </c>
      <c r="K134" s="14">
        <f ca="1">[1]ano_Flx_CIVIL_PrevFinTe_GA_CNPJ!BH136</f>
        <v>0</v>
      </c>
      <c r="L134" s="14">
        <f t="shared" ca="1" si="16"/>
        <v>0</v>
      </c>
      <c r="M134" s="15">
        <f t="shared" ca="1" si="17"/>
        <v>1688.5409598305384</v>
      </c>
      <c r="N134" s="14">
        <f t="shared" ca="1" si="18"/>
        <v>0</v>
      </c>
      <c r="O134" s="14">
        <f t="shared" ca="1" si="19"/>
        <v>0</v>
      </c>
    </row>
    <row r="135" spans="1:15" ht="15.75" customHeight="1" thickBot="1">
      <c r="A135" s="12">
        <f ca="1">[1]ano_Flx_CIVIL_PrevFinTe_GA_CNPJ!A137</f>
        <v>132</v>
      </c>
      <c r="B135" s="13">
        <f ca="1">[1]ano_Flx_CIVIL_PrevFinTe_GA_CNPJ!B137</f>
        <v>2152</v>
      </c>
      <c r="C135" s="13">
        <f t="shared" ca="1" si="15"/>
        <v>5.2847521082490889E-4</v>
      </c>
      <c r="D135" s="14">
        <f ca="1">[1]ano_Flx_CIVIL_PrevFinTe_GA_CNPJ!F137</f>
        <v>0</v>
      </c>
      <c r="E135" s="14">
        <f ca="1">[1]ano_Flx_CIVIL_PrevFinTe_GA_CNPJ!K137</f>
        <v>0</v>
      </c>
      <c r="F135" s="14">
        <f ca="1">[1]ano_Flx_CIVIL_PrevFinTe_GA_CNPJ!AC137</f>
        <v>0</v>
      </c>
      <c r="G135" s="14">
        <f ca="1">[1]ano_Flx_CIVIL_PrevFinTe_GA_CNPJ!AH137</f>
        <v>0</v>
      </c>
      <c r="H135" s="14">
        <f ca="1">[1]ano_Flx_CIVIL_PrevFinTe_GA_CNPJ!AS137</f>
        <v>0</v>
      </c>
      <c r="I135" s="14">
        <f ca="1">[1]ano_Flx_CIVIL_PrevFinTe_GA_CNPJ!AY137</f>
        <v>0</v>
      </c>
      <c r="J135" s="14">
        <f ca="1">[1]ano_Flx_CIVIL_PrevFinTe_GA_CNPJ!AZ137</f>
        <v>0</v>
      </c>
      <c r="K135" s="14">
        <f ca="1">[1]ano_Flx_CIVIL_PrevFinTe_GA_CNPJ!BH137</f>
        <v>0</v>
      </c>
      <c r="L135" s="14">
        <f t="shared" ca="1" si="16"/>
        <v>0</v>
      </c>
      <c r="M135" s="15">
        <f t="shared" ca="1" si="17"/>
        <v>1787.4894600766077</v>
      </c>
      <c r="N135" s="14">
        <f t="shared" ca="1" si="18"/>
        <v>0</v>
      </c>
      <c r="O135" s="14">
        <f t="shared" ca="1" si="19"/>
        <v>0</v>
      </c>
    </row>
    <row r="136" spans="1:15" ht="15.75" customHeight="1" thickBot="1">
      <c r="A136" s="12">
        <f ca="1">[1]ano_Flx_CIVIL_PrevFinTe_GA_CNPJ!A138</f>
        <v>133</v>
      </c>
      <c r="B136" s="13">
        <f ca="1">[1]ano_Flx_CIVIL_PrevFinTe_GA_CNPJ!B138</f>
        <v>2153</v>
      </c>
      <c r="C136" s="13">
        <f t="shared" ca="1" si="15"/>
        <v>4.9922086796231723E-4</v>
      </c>
      <c r="D136" s="14">
        <f ca="1">[1]ano_Flx_CIVIL_PrevFinTe_GA_CNPJ!F138</f>
        <v>0</v>
      </c>
      <c r="E136" s="14">
        <f ca="1">[1]ano_Flx_CIVIL_PrevFinTe_GA_CNPJ!K138</f>
        <v>0</v>
      </c>
      <c r="F136" s="14">
        <f ca="1">[1]ano_Flx_CIVIL_PrevFinTe_GA_CNPJ!AC138</f>
        <v>0</v>
      </c>
      <c r="G136" s="14">
        <f ca="1">[1]ano_Flx_CIVIL_PrevFinTe_GA_CNPJ!AH138</f>
        <v>0</v>
      </c>
      <c r="H136" s="14">
        <f ca="1">[1]ano_Flx_CIVIL_PrevFinTe_GA_CNPJ!AS138</f>
        <v>0</v>
      </c>
      <c r="I136" s="14">
        <f ca="1">[1]ano_Flx_CIVIL_PrevFinTe_GA_CNPJ!AY138</f>
        <v>0</v>
      </c>
      <c r="J136" s="14">
        <f ca="1">[1]ano_Flx_CIVIL_PrevFinTe_GA_CNPJ!AZ138</f>
        <v>0</v>
      </c>
      <c r="K136" s="14">
        <f ca="1">[1]ano_Flx_CIVIL_PrevFinTe_GA_CNPJ!BH138</f>
        <v>0</v>
      </c>
      <c r="L136" s="14">
        <f t="shared" ca="1" si="16"/>
        <v>0</v>
      </c>
      <c r="M136" s="15">
        <f t="shared" ca="1" si="17"/>
        <v>1892.2363424370981</v>
      </c>
      <c r="N136" s="14">
        <f t="shared" ca="1" si="18"/>
        <v>0</v>
      </c>
      <c r="O136" s="14">
        <f t="shared" ca="1" si="19"/>
        <v>0</v>
      </c>
    </row>
    <row r="137" spans="1:15" ht="15.75" customHeight="1" thickBot="1">
      <c r="A137" s="12">
        <f ca="1">[1]ano_Flx_CIVIL_PrevFinTe_GA_CNPJ!A139</f>
        <v>134</v>
      </c>
      <c r="B137" s="13">
        <f ca="1">[1]ano_Flx_CIVIL_PrevFinTe_GA_CNPJ!B139</f>
        <v>2154</v>
      </c>
      <c r="C137" s="13">
        <f t="shared" ca="1" si="15"/>
        <v>4.7158593232790233E-4</v>
      </c>
      <c r="D137" s="14">
        <f ca="1">[1]ano_Flx_CIVIL_PrevFinTe_GA_CNPJ!F139</f>
        <v>0</v>
      </c>
      <c r="E137" s="14">
        <f ca="1">[1]ano_Flx_CIVIL_PrevFinTe_GA_CNPJ!K139</f>
        <v>0</v>
      </c>
      <c r="F137" s="14">
        <f ca="1">[1]ano_Flx_CIVIL_PrevFinTe_GA_CNPJ!AC139</f>
        <v>0</v>
      </c>
      <c r="G137" s="14">
        <f ca="1">[1]ano_Flx_CIVIL_PrevFinTe_GA_CNPJ!AH139</f>
        <v>0</v>
      </c>
      <c r="H137" s="14">
        <f ca="1">[1]ano_Flx_CIVIL_PrevFinTe_GA_CNPJ!AS139</f>
        <v>0</v>
      </c>
      <c r="I137" s="14">
        <f ca="1">[1]ano_Flx_CIVIL_PrevFinTe_GA_CNPJ!AY139</f>
        <v>0</v>
      </c>
      <c r="J137" s="14">
        <f ca="1">[1]ano_Flx_CIVIL_PrevFinTe_GA_CNPJ!AZ139</f>
        <v>0</v>
      </c>
      <c r="K137" s="14">
        <f ca="1">[1]ano_Flx_CIVIL_PrevFinTe_GA_CNPJ!BH139</f>
        <v>0</v>
      </c>
      <c r="L137" s="14">
        <f t="shared" ca="1" si="16"/>
        <v>0</v>
      </c>
      <c r="M137" s="15">
        <f t="shared" ca="1" si="17"/>
        <v>2003.1213921039116</v>
      </c>
      <c r="N137" s="14">
        <f t="shared" ca="1" si="18"/>
        <v>0</v>
      </c>
      <c r="O137" s="14">
        <f t="shared" ca="1" si="19"/>
        <v>0</v>
      </c>
    </row>
    <row r="138" spans="1:15" ht="15.75" customHeight="1" thickBot="1">
      <c r="A138" s="12">
        <f ca="1">[1]ano_Flx_CIVIL_PrevFinTe_GA_CNPJ!A140</f>
        <v>135</v>
      </c>
      <c r="B138" s="13">
        <f ca="1">[1]ano_Flx_CIVIL_PrevFinTe_GA_CNPJ!B140</f>
        <v>2155</v>
      </c>
      <c r="C138" s="13">
        <f t="shared" ca="1" si="15"/>
        <v>4.4548075980342189E-4</v>
      </c>
      <c r="D138" s="14">
        <f ca="1">[1]ano_Flx_CIVIL_PrevFinTe_GA_CNPJ!F140</f>
        <v>0</v>
      </c>
      <c r="E138" s="14">
        <f ca="1">[1]ano_Flx_CIVIL_PrevFinTe_GA_CNPJ!K140</f>
        <v>0</v>
      </c>
      <c r="F138" s="14">
        <f ca="1">[1]ano_Flx_CIVIL_PrevFinTe_GA_CNPJ!AC140</f>
        <v>0</v>
      </c>
      <c r="G138" s="14">
        <f ca="1">[1]ano_Flx_CIVIL_PrevFinTe_GA_CNPJ!AH140</f>
        <v>0</v>
      </c>
      <c r="H138" s="14">
        <f ca="1">[1]ano_Flx_CIVIL_PrevFinTe_GA_CNPJ!AS140</f>
        <v>0</v>
      </c>
      <c r="I138" s="14">
        <f ca="1">[1]ano_Flx_CIVIL_PrevFinTe_GA_CNPJ!AY140</f>
        <v>0</v>
      </c>
      <c r="J138" s="14">
        <f ca="1">[1]ano_Flx_CIVIL_PrevFinTe_GA_CNPJ!AZ140</f>
        <v>0</v>
      </c>
      <c r="K138" s="14">
        <f ca="1">[1]ano_Flx_CIVIL_PrevFinTe_GA_CNPJ!BH140</f>
        <v>0</v>
      </c>
      <c r="L138" s="14">
        <f t="shared" ca="1" si="16"/>
        <v>0</v>
      </c>
      <c r="M138" s="15">
        <f t="shared" ca="1" si="17"/>
        <v>2120.5043056812001</v>
      </c>
      <c r="N138" s="14">
        <f t="shared" ca="1" si="18"/>
        <v>0</v>
      </c>
      <c r="O138" s="14">
        <f t="shared" ca="1" si="19"/>
        <v>0</v>
      </c>
    </row>
    <row r="139" spans="1:15" ht="15.75" customHeight="1" thickBot="1">
      <c r="A139" s="12">
        <f ca="1">[1]ano_Flx_CIVIL_PrevFinTe_GA_CNPJ!A141</f>
        <v>136</v>
      </c>
      <c r="B139" s="13">
        <f ca="1">[1]ano_Flx_CIVIL_PrevFinTe_GA_CNPJ!B141</f>
        <v>2156</v>
      </c>
      <c r="C139" s="13">
        <f t="shared" ca="1" si="15"/>
        <v>4.208206686221632E-4</v>
      </c>
      <c r="D139" s="14">
        <f ca="1">[1]ano_Flx_CIVIL_PrevFinTe_GA_CNPJ!F141</f>
        <v>0</v>
      </c>
      <c r="E139" s="14">
        <f ca="1">[1]ano_Flx_CIVIL_PrevFinTe_GA_CNPJ!K141</f>
        <v>0</v>
      </c>
      <c r="F139" s="14">
        <f ca="1">[1]ano_Flx_CIVIL_PrevFinTe_GA_CNPJ!AC141</f>
        <v>0</v>
      </c>
      <c r="G139" s="14">
        <f ca="1">[1]ano_Flx_CIVIL_PrevFinTe_GA_CNPJ!AH141</f>
        <v>0</v>
      </c>
      <c r="H139" s="14">
        <f ca="1">[1]ano_Flx_CIVIL_PrevFinTe_GA_CNPJ!AS141</f>
        <v>0</v>
      </c>
      <c r="I139" s="14">
        <f ca="1">[1]ano_Flx_CIVIL_PrevFinTe_GA_CNPJ!AY141</f>
        <v>0</v>
      </c>
      <c r="J139" s="14">
        <f ca="1">[1]ano_Flx_CIVIL_PrevFinTe_GA_CNPJ!AZ141</f>
        <v>0</v>
      </c>
      <c r="K139" s="14">
        <f ca="1">[1]ano_Flx_CIVIL_PrevFinTe_GA_CNPJ!BH141</f>
        <v>0</v>
      </c>
      <c r="L139" s="14">
        <f t="shared" ca="1" si="16"/>
        <v>0</v>
      </c>
      <c r="M139" s="15">
        <f t="shared" ca="1" si="17"/>
        <v>2244.7658579941181</v>
      </c>
      <c r="N139" s="14">
        <f t="shared" ca="1" si="18"/>
        <v>0</v>
      </c>
      <c r="O139" s="14">
        <f t="shared" ca="1" si="19"/>
        <v>0</v>
      </c>
    </row>
    <row r="140" spans="1:15" ht="15.75" customHeight="1" thickBot="1">
      <c r="A140" s="12">
        <f ca="1">[1]ano_Flx_CIVIL_PrevFinTe_GA_CNPJ!A142</f>
        <v>137</v>
      </c>
      <c r="B140" s="13">
        <f ca="1">[1]ano_Flx_CIVIL_PrevFinTe_GA_CNPJ!B142</f>
        <v>2157</v>
      </c>
      <c r="C140" s="13">
        <f t="shared" ca="1" si="15"/>
        <v>3.9752566467236248E-4</v>
      </c>
      <c r="D140" s="14">
        <f ca="1">[1]ano_Flx_CIVIL_PrevFinTe_GA_CNPJ!F142</f>
        <v>0</v>
      </c>
      <c r="E140" s="14">
        <f ca="1">[1]ano_Flx_CIVIL_PrevFinTe_GA_CNPJ!K142</f>
        <v>0</v>
      </c>
      <c r="F140" s="14">
        <f ca="1">[1]ano_Flx_CIVIL_PrevFinTe_GA_CNPJ!AC142</f>
        <v>0</v>
      </c>
      <c r="G140" s="14">
        <f ca="1">[1]ano_Flx_CIVIL_PrevFinTe_GA_CNPJ!AH142</f>
        <v>0</v>
      </c>
      <c r="H140" s="14">
        <f ca="1">[1]ano_Flx_CIVIL_PrevFinTe_GA_CNPJ!AS142</f>
        <v>0</v>
      </c>
      <c r="I140" s="14">
        <f ca="1">[1]ano_Flx_CIVIL_PrevFinTe_GA_CNPJ!AY142</f>
        <v>0</v>
      </c>
      <c r="J140" s="14">
        <f ca="1">[1]ano_Flx_CIVIL_PrevFinTe_GA_CNPJ!AZ142</f>
        <v>0</v>
      </c>
      <c r="K140" s="14">
        <f ca="1">[1]ano_Flx_CIVIL_PrevFinTe_GA_CNPJ!BH142</f>
        <v>0</v>
      </c>
      <c r="L140" s="14">
        <f t="shared" ca="1" si="16"/>
        <v>0</v>
      </c>
      <c r="M140" s="15">
        <f t="shared" ca="1" si="17"/>
        <v>2376.309137272573</v>
      </c>
      <c r="N140" s="14">
        <f t="shared" ca="1" si="18"/>
        <v>0</v>
      </c>
      <c r="O140" s="14">
        <f t="shared" ca="1" si="19"/>
        <v>0</v>
      </c>
    </row>
    <row r="141" spans="1:15" ht="15.75" customHeight="1" thickBot="1">
      <c r="A141" s="12">
        <f ca="1">[1]ano_Flx_CIVIL_PrevFinTe_GA_CNPJ!A143</f>
        <v>138</v>
      </c>
      <c r="B141" s="13">
        <f ca="1">[1]ano_Flx_CIVIL_PrevFinTe_GA_CNPJ!B143</f>
        <v>2158</v>
      </c>
      <c r="C141" s="13">
        <f t="shared" ca="1" si="15"/>
        <v>3.7552018200676611E-4</v>
      </c>
      <c r="D141" s="14">
        <f ca="1">[1]ano_Flx_CIVIL_PrevFinTe_GA_CNPJ!F143</f>
        <v>0</v>
      </c>
      <c r="E141" s="14">
        <f ca="1">[1]ano_Flx_CIVIL_PrevFinTe_GA_CNPJ!K143</f>
        <v>0</v>
      </c>
      <c r="F141" s="14">
        <f ca="1">[1]ano_Flx_CIVIL_PrevFinTe_GA_CNPJ!AC143</f>
        <v>0</v>
      </c>
      <c r="G141" s="14">
        <f ca="1">[1]ano_Flx_CIVIL_PrevFinTe_GA_CNPJ!AH143</f>
        <v>0</v>
      </c>
      <c r="H141" s="14">
        <f ca="1">[1]ano_Flx_CIVIL_PrevFinTe_GA_CNPJ!AS143</f>
        <v>0</v>
      </c>
      <c r="I141" s="14">
        <f ca="1">[1]ano_Flx_CIVIL_PrevFinTe_GA_CNPJ!AY143</f>
        <v>0</v>
      </c>
      <c r="J141" s="14">
        <f ca="1">[1]ano_Flx_CIVIL_PrevFinTe_GA_CNPJ!AZ143</f>
        <v>0</v>
      </c>
      <c r="K141" s="14">
        <f ca="1">[1]ano_Flx_CIVIL_PrevFinTe_GA_CNPJ!BH143</f>
        <v>0</v>
      </c>
      <c r="L141" s="14">
        <f t="shared" ca="1" si="16"/>
        <v>0</v>
      </c>
      <c r="M141" s="15">
        <f t="shared" ca="1" si="17"/>
        <v>2515.5608527167474</v>
      </c>
      <c r="N141" s="14">
        <f t="shared" ca="1" si="18"/>
        <v>0</v>
      </c>
      <c r="O141" s="14">
        <f t="shared" ca="1" si="19"/>
        <v>0</v>
      </c>
    </row>
    <row r="142" spans="1:15" ht="15.75" customHeight="1" thickBot="1">
      <c r="A142" s="12">
        <f ca="1">[1]ano_Flx_CIVIL_PrevFinTe_GA_CNPJ!A144</f>
        <v>139</v>
      </c>
      <c r="B142" s="13">
        <f ca="1">[1]ano_Flx_CIVIL_PrevFinTe_GA_CNPJ!B144</f>
        <v>2159</v>
      </c>
      <c r="C142" s="13">
        <f t="shared" ca="1" si="15"/>
        <v>3.5473283771657489E-4</v>
      </c>
      <c r="D142" s="14">
        <f ca="1">[1]ano_Flx_CIVIL_PrevFinTe_GA_CNPJ!F144</f>
        <v>0</v>
      </c>
      <c r="E142" s="14">
        <f ca="1">[1]ano_Flx_CIVIL_PrevFinTe_GA_CNPJ!K144</f>
        <v>0</v>
      </c>
      <c r="F142" s="14">
        <f ca="1">[1]ano_Flx_CIVIL_PrevFinTe_GA_CNPJ!AC144</f>
        <v>0</v>
      </c>
      <c r="G142" s="14">
        <f ca="1">[1]ano_Flx_CIVIL_PrevFinTe_GA_CNPJ!AH144</f>
        <v>0</v>
      </c>
      <c r="H142" s="14">
        <f ca="1">[1]ano_Flx_CIVIL_PrevFinTe_GA_CNPJ!AS144</f>
        <v>0</v>
      </c>
      <c r="I142" s="14">
        <f ca="1">[1]ano_Flx_CIVIL_PrevFinTe_GA_CNPJ!AY144</f>
        <v>0</v>
      </c>
      <c r="J142" s="14">
        <f ca="1">[1]ano_Flx_CIVIL_PrevFinTe_GA_CNPJ!AZ144</f>
        <v>0</v>
      </c>
      <c r="K142" s="14">
        <f ca="1">[1]ano_Flx_CIVIL_PrevFinTe_GA_CNPJ!BH144</f>
        <v>0</v>
      </c>
      <c r="L142" s="14">
        <f t="shared" ca="1" si="16"/>
        <v>0</v>
      </c>
      <c r="M142" s="15">
        <f t="shared" ca="1" si="17"/>
        <v>2662.9727186859482</v>
      </c>
      <c r="N142" s="14">
        <f t="shared" ca="1" si="18"/>
        <v>0</v>
      </c>
      <c r="O142" s="14">
        <f t="shared" ca="1" si="19"/>
        <v>0</v>
      </c>
    </row>
    <row r="143" spans="1:15" ht="15.75" customHeight="1" thickBot="1">
      <c r="A143" s="12">
        <f ca="1">[1]ano_Flx_CIVIL_PrevFinTe_GA_CNPJ!A145</f>
        <v>140</v>
      </c>
      <c r="B143" s="13">
        <f ca="1">[1]ano_Flx_CIVIL_PrevFinTe_GA_CNPJ!B145</f>
        <v>2160</v>
      </c>
      <c r="C143" s="13">
        <f t="shared" ca="1" si="15"/>
        <v>3.3509620037462212E-4</v>
      </c>
      <c r="D143" s="14">
        <f ca="1">[1]ano_Flx_CIVIL_PrevFinTe_GA_CNPJ!F145</f>
        <v>0</v>
      </c>
      <c r="E143" s="14">
        <f ca="1">[1]ano_Flx_CIVIL_PrevFinTe_GA_CNPJ!K145</f>
        <v>0</v>
      </c>
      <c r="F143" s="14">
        <f ca="1">[1]ano_Flx_CIVIL_PrevFinTe_GA_CNPJ!AC145</f>
        <v>0</v>
      </c>
      <c r="G143" s="14">
        <f ca="1">[1]ano_Flx_CIVIL_PrevFinTe_GA_CNPJ!AH145</f>
        <v>0</v>
      </c>
      <c r="H143" s="14">
        <f ca="1">[1]ano_Flx_CIVIL_PrevFinTe_GA_CNPJ!AS145</f>
        <v>0</v>
      </c>
      <c r="I143" s="14">
        <f ca="1">[1]ano_Flx_CIVIL_PrevFinTe_GA_CNPJ!AY145</f>
        <v>0</v>
      </c>
      <c r="J143" s="14">
        <f ca="1">[1]ano_Flx_CIVIL_PrevFinTe_GA_CNPJ!AZ145</f>
        <v>0</v>
      </c>
      <c r="K143" s="14">
        <f ca="1">[1]ano_Flx_CIVIL_PrevFinTe_GA_CNPJ!BH145</f>
        <v>0</v>
      </c>
      <c r="L143" s="14">
        <f t="shared" ca="1" si="16"/>
        <v>0</v>
      </c>
      <c r="M143" s="15">
        <f t="shared" ca="1" si="17"/>
        <v>2819.0229200009439</v>
      </c>
      <c r="N143" s="14">
        <f t="shared" ca="1" si="18"/>
        <v>0</v>
      </c>
      <c r="O143" s="14">
        <f t="shared" ca="1" si="19"/>
        <v>0</v>
      </c>
    </row>
    <row r="144" spans="1:15" ht="15.75" customHeight="1" thickBot="1">
      <c r="A144" s="12">
        <f ca="1">[1]ano_Flx_CIVIL_PrevFinTe_GA_CNPJ!A146</f>
        <v>141</v>
      </c>
      <c r="B144" s="13">
        <f ca="1">[1]ano_Flx_CIVIL_PrevFinTe_GA_CNPJ!B146</f>
        <v>2161</v>
      </c>
      <c r="C144" s="13">
        <f t="shared" ca="1" si="15"/>
        <v>3.1654657129663886E-4</v>
      </c>
      <c r="D144" s="14">
        <f ca="1">[1]ano_Flx_CIVIL_PrevFinTe_GA_CNPJ!F146</f>
        <v>0</v>
      </c>
      <c r="E144" s="14">
        <f ca="1">[1]ano_Flx_CIVIL_PrevFinTe_GA_CNPJ!K146</f>
        <v>0</v>
      </c>
      <c r="F144" s="14">
        <f ca="1">[1]ano_Flx_CIVIL_PrevFinTe_GA_CNPJ!AC146</f>
        <v>0</v>
      </c>
      <c r="G144" s="14">
        <f ca="1">[1]ano_Flx_CIVIL_PrevFinTe_GA_CNPJ!AH146</f>
        <v>0</v>
      </c>
      <c r="H144" s="14">
        <f ca="1">[1]ano_Flx_CIVIL_PrevFinTe_GA_CNPJ!AS146</f>
        <v>0</v>
      </c>
      <c r="I144" s="14">
        <f ca="1">[1]ano_Flx_CIVIL_PrevFinTe_GA_CNPJ!AY146</f>
        <v>0</v>
      </c>
      <c r="J144" s="14">
        <f ca="1">[1]ano_Flx_CIVIL_PrevFinTe_GA_CNPJ!AZ146</f>
        <v>0</v>
      </c>
      <c r="K144" s="14">
        <f ca="1">[1]ano_Flx_CIVIL_PrevFinTe_GA_CNPJ!BH146</f>
        <v>0</v>
      </c>
      <c r="L144" s="14">
        <f t="shared" ca="1" si="16"/>
        <v>0</v>
      </c>
      <c r="M144" s="15">
        <f t="shared" ca="1" si="17"/>
        <v>2984.2176631129987</v>
      </c>
      <c r="N144" s="14">
        <f t="shared" ca="1" si="18"/>
        <v>0</v>
      </c>
      <c r="O144" s="14">
        <f t="shared" ca="1" si="19"/>
        <v>0</v>
      </c>
    </row>
    <row r="145" spans="1:15" ht="15.75" customHeight="1" thickBot="1">
      <c r="A145" s="12">
        <f ca="1">[1]ano_Flx_CIVIL_PrevFinTe_GA_CNPJ!A147</f>
        <v>142</v>
      </c>
      <c r="B145" s="13">
        <f ca="1">[1]ano_Flx_CIVIL_PrevFinTe_GA_CNPJ!B147</f>
        <v>2162</v>
      </c>
      <c r="C145" s="13">
        <f t="shared" ca="1" si="15"/>
        <v>2.9902377791105159E-4</v>
      </c>
      <c r="D145" s="14">
        <f ca="1">[1]ano_Flx_CIVIL_PrevFinTe_GA_CNPJ!F147</f>
        <v>0</v>
      </c>
      <c r="E145" s="14">
        <f ca="1">[1]ano_Flx_CIVIL_PrevFinTe_GA_CNPJ!K147</f>
        <v>0</v>
      </c>
      <c r="F145" s="14">
        <f ca="1">[1]ano_Flx_CIVIL_PrevFinTe_GA_CNPJ!AC147</f>
        <v>0</v>
      </c>
      <c r="G145" s="14">
        <f ca="1">[1]ano_Flx_CIVIL_PrevFinTe_GA_CNPJ!AH147</f>
        <v>0</v>
      </c>
      <c r="H145" s="14">
        <f ca="1">[1]ano_Flx_CIVIL_PrevFinTe_GA_CNPJ!AS147</f>
        <v>0</v>
      </c>
      <c r="I145" s="14">
        <f ca="1">[1]ano_Flx_CIVIL_PrevFinTe_GA_CNPJ!AY147</f>
        <v>0</v>
      </c>
      <c r="J145" s="14">
        <f ca="1">[1]ano_Flx_CIVIL_PrevFinTe_GA_CNPJ!AZ147</f>
        <v>0</v>
      </c>
      <c r="K145" s="14">
        <f ca="1">[1]ano_Flx_CIVIL_PrevFinTe_GA_CNPJ!BH147</f>
        <v>0</v>
      </c>
      <c r="L145" s="14">
        <f t="shared" ca="1" si="16"/>
        <v>0</v>
      </c>
      <c r="M145" s="15">
        <f t="shared" ca="1" si="17"/>
        <v>3159.0928181714226</v>
      </c>
      <c r="N145" s="14">
        <f t="shared" ca="1" si="18"/>
        <v>0</v>
      </c>
      <c r="O145" s="14">
        <f t="shared" ca="1" si="19"/>
        <v>0</v>
      </c>
    </row>
    <row r="146" spans="1:15" ht="15.75" customHeight="1" thickBot="1">
      <c r="A146" s="12">
        <f ca="1">[1]ano_Flx_CIVIL_PrevFinTe_GA_CNPJ!A148</f>
        <v>143</v>
      </c>
      <c r="B146" s="13">
        <f ca="1">[1]ano_Flx_CIVIL_PrevFinTe_GA_CNPJ!B148</f>
        <v>2163</v>
      </c>
      <c r="C146" s="13">
        <f t="shared" ca="1" si="15"/>
        <v>2.824709785670238E-4</v>
      </c>
      <c r="D146" s="14">
        <f ca="1">[1]ano_Flx_CIVIL_PrevFinTe_GA_CNPJ!F148</f>
        <v>0</v>
      </c>
      <c r="E146" s="14">
        <f ca="1">[1]ano_Flx_CIVIL_PrevFinTe_GA_CNPJ!K148</f>
        <v>0</v>
      </c>
      <c r="F146" s="14">
        <f ca="1">[1]ano_Flx_CIVIL_PrevFinTe_GA_CNPJ!AC148</f>
        <v>0</v>
      </c>
      <c r="G146" s="14">
        <f ca="1">[1]ano_Flx_CIVIL_PrevFinTe_GA_CNPJ!AH148</f>
        <v>0</v>
      </c>
      <c r="H146" s="14">
        <f ca="1">[1]ano_Flx_CIVIL_PrevFinTe_GA_CNPJ!AS148</f>
        <v>0</v>
      </c>
      <c r="I146" s="14">
        <f ca="1">[1]ano_Flx_CIVIL_PrevFinTe_GA_CNPJ!AY148</f>
        <v>0</v>
      </c>
      <c r="J146" s="14">
        <f ca="1">[1]ano_Flx_CIVIL_PrevFinTe_GA_CNPJ!AZ148</f>
        <v>0</v>
      </c>
      <c r="K146" s="14">
        <f ca="1">[1]ano_Flx_CIVIL_PrevFinTe_GA_CNPJ!BH148</f>
        <v>0</v>
      </c>
      <c r="L146" s="14">
        <f t="shared" ca="1" si="16"/>
        <v>0</v>
      </c>
      <c r="M146" s="15">
        <f t="shared" ca="1" si="17"/>
        <v>3344.2156573162642</v>
      </c>
      <c r="N146" s="14">
        <f t="shared" ca="1" si="18"/>
        <v>0</v>
      </c>
      <c r="O146" s="14">
        <f t="shared" ca="1" si="19"/>
        <v>0</v>
      </c>
    </row>
    <row r="147" spans="1:15" ht="15.75" customHeight="1" thickBot="1">
      <c r="A147" s="12">
        <f ca="1">[1]ano_Flx_CIVIL_PrevFinTe_GA_CNPJ!A149</f>
        <v>144</v>
      </c>
      <c r="B147" s="13">
        <f ca="1">[1]ano_Flx_CIVIL_PrevFinTe_GA_CNPJ!B149</f>
        <v>2164</v>
      </c>
      <c r="C147" s="13">
        <f t="shared" ca="1" si="15"/>
        <v>2.6683447814757571E-4</v>
      </c>
      <c r="D147" s="14">
        <f ca="1">[1]ano_Flx_CIVIL_PrevFinTe_GA_CNPJ!F149</f>
        <v>0</v>
      </c>
      <c r="E147" s="14">
        <f ca="1">[1]ano_Flx_CIVIL_PrevFinTe_GA_CNPJ!K149</f>
        <v>0</v>
      </c>
      <c r="F147" s="14">
        <f ca="1">[1]ano_Flx_CIVIL_PrevFinTe_GA_CNPJ!AC149</f>
        <v>0</v>
      </c>
      <c r="G147" s="14">
        <f ca="1">[1]ano_Flx_CIVIL_PrevFinTe_GA_CNPJ!AH149</f>
        <v>0</v>
      </c>
      <c r="H147" s="14">
        <f ca="1">[1]ano_Flx_CIVIL_PrevFinTe_GA_CNPJ!AS149</f>
        <v>0</v>
      </c>
      <c r="I147" s="14">
        <f ca="1">[1]ano_Flx_CIVIL_PrevFinTe_GA_CNPJ!AY149</f>
        <v>0</v>
      </c>
      <c r="J147" s="14">
        <f ca="1">[1]ano_Flx_CIVIL_PrevFinTe_GA_CNPJ!AZ149</f>
        <v>0</v>
      </c>
      <c r="K147" s="14">
        <f ca="1">[1]ano_Flx_CIVIL_PrevFinTe_GA_CNPJ!BH149</f>
        <v>0</v>
      </c>
      <c r="L147" s="14">
        <f t="shared" ca="1" si="16"/>
        <v>0</v>
      </c>
      <c r="M147" s="15">
        <f t="shared" ca="1" si="17"/>
        <v>3540.1866948349993</v>
      </c>
      <c r="N147" s="14">
        <f t="shared" ca="1" si="18"/>
        <v>0</v>
      </c>
      <c r="O147" s="14">
        <f t="shared" ca="1" si="19"/>
        <v>0</v>
      </c>
    </row>
    <row r="148" spans="1:15" ht="15.75" customHeight="1" thickBot="1">
      <c r="A148" s="12">
        <f ca="1">[1]ano_Flx_CIVIL_PrevFinTe_GA_CNPJ!A150</f>
        <v>145</v>
      </c>
      <c r="B148" s="13">
        <f ca="1">[1]ano_Flx_CIVIL_PrevFinTe_GA_CNPJ!B150</f>
        <v>2165</v>
      </c>
      <c r="C148" s="13">
        <f t="shared" ca="1" si="15"/>
        <v>2.5206355388964288E-4</v>
      </c>
      <c r="D148" s="14">
        <f ca="1">[1]ano_Flx_CIVIL_PrevFinTe_GA_CNPJ!F150</f>
        <v>0</v>
      </c>
      <c r="E148" s="14">
        <f ca="1">[1]ano_Flx_CIVIL_PrevFinTe_GA_CNPJ!K150</f>
        <v>0</v>
      </c>
      <c r="F148" s="14">
        <f ca="1">[1]ano_Flx_CIVIL_PrevFinTe_GA_CNPJ!AC150</f>
        <v>0</v>
      </c>
      <c r="G148" s="14">
        <f ca="1">[1]ano_Flx_CIVIL_PrevFinTe_GA_CNPJ!AH150</f>
        <v>0</v>
      </c>
      <c r="H148" s="14">
        <f ca="1">[1]ano_Flx_CIVIL_PrevFinTe_GA_CNPJ!AS150</f>
        <v>0</v>
      </c>
      <c r="I148" s="14">
        <f ca="1">[1]ano_Flx_CIVIL_PrevFinTe_GA_CNPJ!AY150</f>
        <v>0</v>
      </c>
      <c r="J148" s="14">
        <f ca="1">[1]ano_Flx_CIVIL_PrevFinTe_GA_CNPJ!AZ150</f>
        <v>0</v>
      </c>
      <c r="K148" s="14">
        <f ca="1">[1]ano_Flx_CIVIL_PrevFinTe_GA_CNPJ!BH150</f>
        <v>0</v>
      </c>
      <c r="L148" s="14">
        <f t="shared" ca="1" si="16"/>
        <v>0</v>
      </c>
      <c r="M148" s="15">
        <f t="shared" ca="1" si="17"/>
        <v>3747.641635152333</v>
      </c>
      <c r="N148" s="14">
        <f t="shared" ca="1" si="18"/>
        <v>0</v>
      </c>
      <c r="O148" s="14">
        <f t="shared" ca="1" si="19"/>
        <v>0</v>
      </c>
    </row>
    <row r="149" spans="1:15" ht="15.75" customHeight="1" thickBot="1">
      <c r="A149" s="12">
        <f ca="1">[1]ano_Flx_CIVIL_PrevFinTe_GA_CNPJ!A151</f>
        <v>146</v>
      </c>
      <c r="B149" s="13">
        <f ca="1">[1]ano_Flx_CIVIL_PrevFinTe_GA_CNPJ!B151</f>
        <v>2166</v>
      </c>
      <c r="C149" s="13">
        <f t="shared" ca="1" si="15"/>
        <v>2.3811029084606344E-4</v>
      </c>
      <c r="D149" s="14">
        <f ca="1">[1]ano_Flx_CIVIL_PrevFinTe_GA_CNPJ!F151</f>
        <v>0</v>
      </c>
      <c r="E149" s="14">
        <f ca="1">[1]ano_Flx_CIVIL_PrevFinTe_GA_CNPJ!K151</f>
        <v>0</v>
      </c>
      <c r="F149" s="14">
        <f ca="1">[1]ano_Flx_CIVIL_PrevFinTe_GA_CNPJ!AC151</f>
        <v>0</v>
      </c>
      <c r="G149" s="14">
        <f ca="1">[1]ano_Flx_CIVIL_PrevFinTe_GA_CNPJ!AH151</f>
        <v>0</v>
      </c>
      <c r="H149" s="14">
        <f ca="1">[1]ano_Flx_CIVIL_PrevFinTe_GA_CNPJ!AS151</f>
        <v>0</v>
      </c>
      <c r="I149" s="14">
        <f ca="1">[1]ano_Flx_CIVIL_PrevFinTe_GA_CNPJ!AY151</f>
        <v>0</v>
      </c>
      <c r="J149" s="14">
        <f ca="1">[1]ano_Flx_CIVIL_PrevFinTe_GA_CNPJ!AZ151</f>
        <v>0</v>
      </c>
      <c r="K149" s="14">
        <f ca="1">[1]ano_Flx_CIVIL_PrevFinTe_GA_CNPJ!BH151</f>
        <v>0</v>
      </c>
      <c r="L149" s="14">
        <f t="shared" ca="1" si="16"/>
        <v>0</v>
      </c>
      <c r="M149" s="15">
        <f t="shared" ca="1" si="17"/>
        <v>3967.2534349722555</v>
      </c>
      <c r="N149" s="14">
        <f t="shared" ca="1" si="18"/>
        <v>0</v>
      </c>
      <c r="O149" s="14">
        <f t="shared" ca="1" si="19"/>
        <v>0</v>
      </c>
    </row>
    <row r="150" spans="1:15" ht="15.75" customHeight="1" thickBot="1">
      <c r="A150" s="12">
        <f ca="1">[1]ano_Flx_CIVIL_PrevFinTe_GA_CNPJ!A152</f>
        <v>147</v>
      </c>
      <c r="B150" s="13">
        <f ca="1">[1]ano_Flx_CIVIL_PrevFinTe_GA_CNPJ!B152</f>
        <v>2167</v>
      </c>
      <c r="C150" s="13">
        <f t="shared" ca="1" si="15"/>
        <v>2.2492942645575598E-4</v>
      </c>
      <c r="D150" s="14">
        <f ca="1">[1]ano_Flx_CIVIL_PrevFinTe_GA_CNPJ!F152</f>
        <v>0</v>
      </c>
      <c r="E150" s="14">
        <f ca="1">[1]ano_Flx_CIVIL_PrevFinTe_GA_CNPJ!K152</f>
        <v>0</v>
      </c>
      <c r="F150" s="14">
        <f ca="1">[1]ano_Flx_CIVIL_PrevFinTe_GA_CNPJ!AC152</f>
        <v>0</v>
      </c>
      <c r="G150" s="14">
        <f ca="1">[1]ano_Flx_CIVIL_PrevFinTe_GA_CNPJ!AH152</f>
        <v>0</v>
      </c>
      <c r="H150" s="14">
        <f ca="1">[1]ano_Flx_CIVIL_PrevFinTe_GA_CNPJ!AS152</f>
        <v>0</v>
      </c>
      <c r="I150" s="14">
        <f ca="1">[1]ano_Flx_CIVIL_PrevFinTe_GA_CNPJ!AY152</f>
        <v>0</v>
      </c>
      <c r="J150" s="14">
        <f ca="1">[1]ano_Flx_CIVIL_PrevFinTe_GA_CNPJ!AZ152</f>
        <v>0</v>
      </c>
      <c r="K150" s="14">
        <f ca="1">[1]ano_Flx_CIVIL_PrevFinTe_GA_CNPJ!BH152</f>
        <v>0</v>
      </c>
      <c r="L150" s="14">
        <f t="shared" ca="1" si="16"/>
        <v>0</v>
      </c>
      <c r="M150" s="15">
        <f t="shared" ca="1" si="17"/>
        <v>4199.7344862616319</v>
      </c>
      <c r="N150" s="14">
        <f t="shared" ca="1" si="18"/>
        <v>0</v>
      </c>
      <c r="O150" s="14">
        <f t="shared" ca="1" si="19"/>
        <v>0</v>
      </c>
    </row>
    <row r="151" spans="1:15" ht="15.75" customHeight="1" thickBot="1">
      <c r="A151" s="12">
        <f ca="1">[1]ano_Flx_CIVIL_PrevFinTe_GA_CNPJ!A153</f>
        <v>148</v>
      </c>
      <c r="B151" s="13">
        <f ca="1">[1]ano_Flx_CIVIL_PrevFinTe_GA_CNPJ!B153</f>
        <v>2168</v>
      </c>
      <c r="C151" s="13">
        <f t="shared" ca="1" si="15"/>
        <v>2.1247820371788798E-4</v>
      </c>
      <c r="D151" s="14">
        <f ca="1">[1]ano_Flx_CIVIL_PrevFinTe_GA_CNPJ!F153</f>
        <v>0</v>
      </c>
      <c r="E151" s="14">
        <f ca="1">[1]ano_Flx_CIVIL_PrevFinTe_GA_CNPJ!K153</f>
        <v>0</v>
      </c>
      <c r="F151" s="14">
        <f ca="1">[1]ano_Flx_CIVIL_PrevFinTe_GA_CNPJ!AC153</f>
        <v>0</v>
      </c>
      <c r="G151" s="14">
        <f ca="1">[1]ano_Flx_CIVIL_PrevFinTe_GA_CNPJ!AH153</f>
        <v>0</v>
      </c>
      <c r="H151" s="14">
        <f ca="1">[1]ano_Flx_CIVIL_PrevFinTe_GA_CNPJ!AS153</f>
        <v>0</v>
      </c>
      <c r="I151" s="14">
        <f ca="1">[1]ano_Flx_CIVIL_PrevFinTe_GA_CNPJ!AY153</f>
        <v>0</v>
      </c>
      <c r="J151" s="14">
        <f ca="1">[1]ano_Flx_CIVIL_PrevFinTe_GA_CNPJ!AZ153</f>
        <v>0</v>
      </c>
      <c r="K151" s="14">
        <f ca="1">[1]ano_Flx_CIVIL_PrevFinTe_GA_CNPJ!BH153</f>
        <v>0</v>
      </c>
      <c r="L151" s="14">
        <f t="shared" ca="1" si="16"/>
        <v>0</v>
      </c>
      <c r="M151" s="15">
        <f t="shared" ca="1" si="17"/>
        <v>4445.8389271565666</v>
      </c>
      <c r="N151" s="14">
        <f t="shared" ca="1" si="18"/>
        <v>0</v>
      </c>
      <c r="O151" s="14">
        <f t="shared" ca="1" si="19"/>
        <v>0</v>
      </c>
    </row>
    <row r="152" spans="1:15" ht="15.75" customHeight="1" thickBot="1">
      <c r="A152" s="12">
        <f ca="1">[1]ano_Flx_CIVIL_PrevFinTe_GA_CNPJ!A154</f>
        <v>149</v>
      </c>
      <c r="B152" s="13">
        <f ca="1">[1]ano_Flx_CIVIL_PrevFinTe_GA_CNPJ!B154</f>
        <v>2169</v>
      </c>
      <c r="C152" s="13">
        <f t="shared" ca="1" si="15"/>
        <v>2.0071623249375386E-4</v>
      </c>
      <c r="D152" s="14">
        <f ca="1">[1]ano_Flx_CIVIL_PrevFinTe_GA_CNPJ!F154</f>
        <v>0</v>
      </c>
      <c r="E152" s="14">
        <f ca="1">[1]ano_Flx_CIVIL_PrevFinTe_GA_CNPJ!K154</f>
        <v>0</v>
      </c>
      <c r="F152" s="14">
        <f ca="1">[1]ano_Flx_CIVIL_PrevFinTe_GA_CNPJ!AC154</f>
        <v>0</v>
      </c>
      <c r="G152" s="14">
        <f ca="1">[1]ano_Flx_CIVIL_PrevFinTe_GA_CNPJ!AH154</f>
        <v>0</v>
      </c>
      <c r="H152" s="14">
        <f ca="1">[1]ano_Flx_CIVIL_PrevFinTe_GA_CNPJ!AS154</f>
        <v>0</v>
      </c>
      <c r="I152" s="14">
        <f ca="1">[1]ano_Flx_CIVIL_PrevFinTe_GA_CNPJ!AY154</f>
        <v>0</v>
      </c>
      <c r="J152" s="14">
        <f ca="1">[1]ano_Flx_CIVIL_PrevFinTe_GA_CNPJ!AZ154</f>
        <v>0</v>
      </c>
      <c r="K152" s="14">
        <f ca="1">[1]ano_Flx_CIVIL_PrevFinTe_GA_CNPJ!BH154</f>
        <v>0</v>
      </c>
      <c r="L152" s="14">
        <f t="shared" ca="1" si="16"/>
        <v>0</v>
      </c>
      <c r="M152" s="15">
        <f t="shared" ca="1" si="17"/>
        <v>4706.3650882879365</v>
      </c>
      <c r="N152" s="14">
        <f t="shared" ca="1" si="18"/>
        <v>0</v>
      </c>
      <c r="O152" s="14">
        <f t="shared" ca="1" si="19"/>
        <v>0</v>
      </c>
    </row>
    <row r="153" spans="1:15" ht="15.75" customHeight="1" thickBot="1">
      <c r="A153" s="12">
        <f ca="1">[1]ano_Flx_CIVIL_PrevFinTe_GA_CNPJ!A155</f>
        <v>150</v>
      </c>
      <c r="B153" s="13">
        <f ca="1">[1]ano_Flx_CIVIL_PrevFinTe_GA_CNPJ!B155</f>
        <v>2170</v>
      </c>
      <c r="C153" s="13">
        <f t="shared" ca="1" si="15"/>
        <v>1.8960535848644823E-4</v>
      </c>
      <c r="D153" s="14">
        <f ca="1">[1]ano_Flx_CIVIL_PrevFinTe_GA_CNPJ!F155</f>
        <v>0</v>
      </c>
      <c r="E153" s="14">
        <f ca="1">[1]ano_Flx_CIVIL_PrevFinTe_GA_CNPJ!K155</f>
        <v>0</v>
      </c>
      <c r="F153" s="14">
        <f ca="1">[1]ano_Flx_CIVIL_PrevFinTe_GA_CNPJ!AC155</f>
        <v>0</v>
      </c>
      <c r="G153" s="14">
        <f ca="1">[1]ano_Flx_CIVIL_PrevFinTe_GA_CNPJ!AH155</f>
        <v>0</v>
      </c>
      <c r="H153" s="14">
        <f ca="1">[1]ano_Flx_CIVIL_PrevFinTe_GA_CNPJ!AS155</f>
        <v>0</v>
      </c>
      <c r="I153" s="14">
        <f ca="1">[1]ano_Flx_CIVIL_PrevFinTe_GA_CNPJ!AY155</f>
        <v>0</v>
      </c>
      <c r="J153" s="14">
        <f ca="1">[1]ano_Flx_CIVIL_PrevFinTe_GA_CNPJ!AZ155</f>
        <v>0</v>
      </c>
      <c r="K153" s="14">
        <f ca="1">[1]ano_Flx_CIVIL_PrevFinTe_GA_CNPJ!BH155</f>
        <v>0</v>
      </c>
      <c r="L153" s="14">
        <f t="shared" ca="1" si="16"/>
        <v>0</v>
      </c>
      <c r="M153" s="15">
        <f t="shared" ca="1" si="17"/>
        <v>4982.158082461613</v>
      </c>
      <c r="N153" s="14">
        <f t="shared" ca="1" si="18"/>
        <v>0</v>
      </c>
      <c r="O153" s="14">
        <f t="shared" ca="1" si="19"/>
        <v>0</v>
      </c>
    </row>
    <row r="154" spans="1:15" ht="15.75" customHeight="1" thickBot="1">
      <c r="A154" s="16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</row>
    <row r="155" spans="1:15" ht="16.5" thickBot="1">
      <c r="A155" s="16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4">
        <f ca="1">SUM(L4:L153)</f>
        <v>427519032.94452989</v>
      </c>
      <c r="M155" s="14">
        <f ca="1">SUM(M4:M153)</f>
        <v>89984.362853319297</v>
      </c>
      <c r="N155" s="14">
        <f ca="1">SUM(N4:N153)</f>
        <v>2183449366.2086902</v>
      </c>
      <c r="O155" s="14">
        <f ca="1">SUM(O4:O153)</f>
        <v>170398151.60967755</v>
      </c>
    </row>
    <row r="156" spans="1:15" ht="16.5" thickBot="1">
      <c r="A156" s="16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8"/>
      <c r="N156" s="14"/>
      <c r="O156" s="14">
        <f ca="1">N155/O155</f>
        <v>12.813808985500074</v>
      </c>
    </row>
    <row r="157" spans="1:15" ht="15.75" thickBot="1">
      <c r="A157" s="16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</row>
    <row r="158" spans="1:15" ht="16.5" thickBot="1">
      <c r="A158" s="16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8"/>
      <c r="N158" s="14"/>
      <c r="O158" s="17"/>
    </row>
    <row r="159" spans="1:15" ht="15.75" thickBot="1">
      <c r="A159" s="16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</row>
    <row r="160" spans="1:15" ht="15.75" thickBot="1">
      <c r="A160" s="16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</row>
    <row r="161" spans="1:15" ht="15.75" thickBot="1">
      <c r="A161" s="16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</row>
    <row r="162" spans="1:15" ht="15.75" thickBot="1">
      <c r="A162" s="16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</row>
    <row r="163" spans="1:15" ht="15.75" thickBot="1">
      <c r="A163" s="16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</row>
    <row r="164" spans="1:15" ht="15.75" thickBot="1">
      <c r="A164" s="16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</row>
    <row r="165" spans="1:15" ht="15.75" thickBot="1">
      <c r="A165" s="16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</row>
    <row r="166" spans="1:15" ht="15.75" thickBot="1">
      <c r="A166" s="16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</row>
    <row r="167" spans="1:15" ht="15.75" thickBot="1">
      <c r="A167" s="16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</row>
    <row r="168" spans="1:15" ht="15.75" thickBot="1">
      <c r="A168" s="16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</row>
    <row r="169" spans="1:15" ht="15.75" thickBot="1">
      <c r="A169" s="16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</row>
    <row r="170" spans="1:15" ht="15.75" thickBot="1">
      <c r="A170" s="16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</row>
    <row r="171" spans="1:15" ht="15.75" thickBot="1">
      <c r="A171" s="16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</row>
    <row r="172" spans="1:15" ht="15.75" thickBot="1">
      <c r="A172" s="16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</row>
    <row r="173" spans="1:15" ht="15.75" thickBot="1">
      <c r="A173" s="16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</row>
    <row r="174" spans="1:15" ht="15.75" thickBot="1">
      <c r="A174" s="16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</row>
    <row r="175" spans="1:15" ht="15.75" thickBot="1">
      <c r="A175" s="16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</row>
    <row r="176" spans="1:15" ht="15.75" thickBot="1">
      <c r="A176" s="16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</row>
    <row r="177" spans="1:15" ht="15.75" thickBot="1">
      <c r="A177" s="16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</row>
    <row r="178" spans="1:15" ht="15.75" thickBot="1">
      <c r="A178" s="16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</row>
    <row r="179" spans="1:15" ht="15.75" thickBot="1">
      <c r="A179" s="16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</row>
    <row r="180" spans="1:15" ht="15.75" thickBot="1">
      <c r="A180" s="16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</row>
    <row r="181" spans="1:15" ht="15.75" thickBot="1">
      <c r="A181" s="16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</row>
    <row r="182" spans="1:15" ht="15.75" thickBot="1">
      <c r="A182" s="16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</row>
    <row r="183" spans="1:15" ht="15.75" thickBot="1">
      <c r="A183" s="16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</row>
    <row r="184" spans="1:15" ht="15.75" thickBot="1">
      <c r="A184" s="16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</row>
    <row r="185" spans="1:15" ht="15.75" thickBot="1">
      <c r="A185" s="16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</row>
    <row r="186" spans="1:15" ht="15.75" thickBot="1">
      <c r="A186" s="16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</row>
    <row r="187" spans="1:15" ht="15.75" thickBot="1">
      <c r="A187" s="16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</row>
    <row r="188" spans="1:15" ht="15.75" thickBot="1">
      <c r="A188" s="16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</row>
    <row r="189" spans="1:15" ht="15.75" thickBot="1">
      <c r="A189" s="16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</row>
    <row r="190" spans="1:15" ht="15.75" thickBot="1">
      <c r="A190" s="16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</row>
    <row r="191" spans="1:15" ht="15.75" thickBot="1">
      <c r="A191" s="16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</row>
    <row r="192" spans="1:15" ht="15.75" thickBot="1">
      <c r="A192" s="16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</row>
    <row r="193" spans="1:15" ht="15.75" thickBot="1">
      <c r="A193" s="16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</row>
    <row r="194" spans="1:15" ht="15.75" thickBot="1">
      <c r="A194" s="16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</row>
    <row r="195" spans="1:15" ht="15.75" thickBot="1">
      <c r="A195" s="16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</row>
    <row r="196" spans="1:15" ht="15.75" thickBot="1">
      <c r="A196" s="16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</row>
    <row r="197" spans="1:15" ht="15.75" thickBot="1">
      <c r="A197" s="16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</row>
    <row r="198" spans="1:15" ht="15.75" thickBot="1">
      <c r="A198" s="16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</row>
    <row r="199" spans="1:15" ht="15.75" thickBot="1">
      <c r="A199" s="16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</row>
    <row r="200" spans="1:15" ht="15.75" thickBot="1">
      <c r="A200" s="16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</row>
    <row r="201" spans="1:15" ht="15.75" thickBot="1">
      <c r="A201" s="16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</row>
    <row r="202" spans="1:15" ht="15.75" thickBot="1">
      <c r="A202" s="16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</row>
    <row r="203" spans="1:15" ht="15.75" thickBot="1">
      <c r="A203" s="16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</row>
    <row r="204" spans="1:15" ht="15.75" thickBot="1">
      <c r="A204" s="16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</row>
    <row r="205" spans="1:15" ht="15.75" thickBot="1">
      <c r="A205" s="16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</row>
    <row r="206" spans="1:15" ht="15.75" thickBot="1">
      <c r="A206" s="16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</row>
    <row r="207" spans="1:15" ht="15.75" thickBot="1">
      <c r="A207" s="16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</row>
    <row r="208" spans="1:15" ht="15.75" thickBot="1">
      <c r="A208" s="16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</row>
    <row r="209" spans="1:15" ht="15.75" thickBot="1">
      <c r="A209" s="16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</row>
    <row r="210" spans="1:15" ht="15.75" thickBot="1">
      <c r="A210" s="16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</row>
    <row r="211" spans="1:15" ht="15.75" thickBot="1">
      <c r="A211" s="16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</row>
    <row r="212" spans="1:15" ht="15.75" thickBot="1">
      <c r="A212" s="16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</row>
    <row r="213" spans="1:15" ht="15.75" thickBot="1">
      <c r="A213" s="16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</row>
    <row r="214" spans="1:15" ht="15.75" thickBot="1">
      <c r="A214" s="16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</row>
    <row r="215" spans="1:15" ht="15.75" thickBot="1">
      <c r="A215" s="16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</row>
    <row r="216" spans="1:15" ht="15.75" thickBot="1">
      <c r="A216" s="16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</row>
    <row r="217" spans="1:15" ht="15.75" thickBot="1">
      <c r="A217" s="16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</row>
    <row r="218" spans="1:15" ht="15.75" thickBot="1">
      <c r="A218" s="16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</row>
    <row r="219" spans="1:15" ht="15.75" thickBot="1">
      <c r="A219" s="16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</row>
    <row r="220" spans="1:15" ht="15.75" thickBot="1">
      <c r="A220" s="16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</row>
    <row r="221" spans="1:15" ht="15.75" thickBot="1">
      <c r="A221" s="16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</row>
    <row r="222" spans="1:15" ht="15.75" thickBot="1">
      <c r="A222" s="16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</row>
    <row r="223" spans="1:15" ht="15.75" thickBot="1">
      <c r="A223" s="16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</row>
    <row r="224" spans="1:15" ht="15.75" thickBot="1">
      <c r="A224" s="16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</row>
    <row r="225" spans="1:15" ht="15.75" thickBot="1">
      <c r="A225" s="16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</row>
    <row r="226" spans="1:15" ht="15.75" thickBot="1">
      <c r="A226" s="16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</row>
    <row r="227" spans="1:15" ht="15.75" thickBot="1">
      <c r="A227" s="16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</row>
    <row r="228" spans="1:15" ht="15.75" thickBot="1">
      <c r="A228" s="16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</row>
    <row r="229" spans="1:15" ht="15.75" thickBot="1">
      <c r="A229" s="16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</row>
    <row r="230" spans="1:15" ht="15.75" thickBot="1">
      <c r="A230" s="16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</row>
    <row r="231" spans="1:15" ht="15.75" thickBot="1">
      <c r="A231" s="16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</row>
    <row r="232" spans="1:15" ht="15.75" thickBot="1">
      <c r="A232" s="16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</row>
    <row r="233" spans="1:15" ht="15.75" thickBot="1">
      <c r="A233" s="16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</row>
    <row r="234" spans="1:15" ht="15.75" thickBot="1">
      <c r="A234" s="16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</row>
    <row r="235" spans="1:15" ht="15.75" thickBot="1">
      <c r="A235" s="16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</row>
    <row r="236" spans="1:15" ht="15.75" thickBot="1">
      <c r="A236" s="16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</row>
    <row r="237" spans="1:15" ht="15.75" thickBot="1">
      <c r="A237" s="16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</row>
    <row r="238" spans="1:15" ht="15.75" thickBot="1">
      <c r="A238" s="16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</row>
    <row r="239" spans="1:15" ht="15.75" thickBot="1">
      <c r="A239" s="16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</row>
    <row r="240" spans="1:15" ht="15.75" thickBot="1">
      <c r="A240" s="16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</row>
    <row r="241" spans="1:15" ht="15.75" thickBot="1">
      <c r="A241" s="16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</row>
    <row r="242" spans="1:15" ht="15.75" thickBot="1">
      <c r="A242" s="16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</row>
    <row r="243" spans="1:15" ht="15.75" thickBot="1">
      <c r="A243" s="16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</row>
    <row r="244" spans="1:15" ht="15.75" thickBot="1">
      <c r="A244" s="16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</row>
    <row r="245" spans="1:15" ht="15.75" thickBot="1">
      <c r="A245" s="16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</row>
    <row r="246" spans="1:15" ht="15.75" thickBot="1">
      <c r="A246" s="16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</row>
    <row r="247" spans="1:15" ht="15.75" thickBot="1">
      <c r="A247" s="16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</row>
    <row r="248" spans="1:15" ht="15.75" thickBot="1">
      <c r="A248" s="16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</row>
    <row r="249" spans="1:15" ht="15.75" thickBot="1">
      <c r="A249" s="16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</row>
    <row r="250" spans="1:15" ht="15.75" thickBot="1">
      <c r="A250" s="16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</row>
    <row r="251" spans="1:15" ht="15.75" thickBot="1">
      <c r="A251" s="16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</row>
    <row r="252" spans="1:15" ht="15.75" thickBot="1">
      <c r="A252" s="16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</row>
    <row r="253" spans="1:15" ht="15.75" thickBot="1">
      <c r="A253" s="16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</row>
    <row r="254" spans="1:15" ht="15.75" thickBot="1">
      <c r="A254" s="16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</row>
    <row r="255" spans="1:15" ht="15.75" thickBot="1">
      <c r="A255" s="16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</row>
    <row r="256" spans="1:15" ht="15.75" thickBot="1">
      <c r="A256" s="16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</row>
    <row r="257" spans="1:15" ht="15.75" thickBot="1">
      <c r="A257" s="16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</row>
    <row r="258" spans="1:15" ht="15.75" thickBot="1">
      <c r="A258" s="16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</row>
    <row r="259" spans="1:15" ht="15.75" thickBot="1">
      <c r="A259" s="16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</row>
    <row r="260" spans="1:15" ht="15.75" thickBot="1">
      <c r="A260" s="16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</row>
    <row r="261" spans="1:15" ht="15.75" thickBot="1">
      <c r="A261" s="16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</row>
    <row r="262" spans="1:15" ht="15.75" thickBot="1">
      <c r="A262" s="16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</row>
    <row r="263" spans="1:15" ht="15.75" thickBot="1">
      <c r="A263" s="16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</row>
    <row r="264" spans="1:15" ht="15.75" thickBot="1">
      <c r="A264" s="16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</row>
    <row r="265" spans="1:15" ht="15.75" thickBot="1">
      <c r="A265" s="16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</row>
    <row r="266" spans="1:15" ht="15.75" thickBot="1">
      <c r="A266" s="16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</row>
    <row r="267" spans="1:15" ht="15.75" thickBot="1">
      <c r="A267" s="16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</row>
    <row r="268" spans="1:15" ht="15.75" thickBot="1">
      <c r="A268" s="16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</row>
    <row r="269" spans="1:15" ht="15.75" thickBot="1">
      <c r="A269" s="16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</row>
    <row r="270" spans="1:15" ht="15.75" thickBot="1">
      <c r="A270" s="16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</row>
    <row r="271" spans="1:15" ht="15.75" thickBot="1">
      <c r="A271" s="16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</row>
    <row r="272" spans="1:15" ht="15.75" thickBot="1">
      <c r="A272" s="16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</row>
    <row r="273" spans="1:15" ht="15.75" thickBot="1">
      <c r="A273" s="16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</row>
    <row r="274" spans="1:15" ht="15.75" thickBot="1">
      <c r="A274" s="16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</row>
    <row r="275" spans="1:15" ht="15.75" thickBot="1">
      <c r="A275" s="16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</row>
    <row r="276" spans="1:15" ht="15.75" thickBot="1">
      <c r="A276" s="16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</row>
    <row r="277" spans="1:15" ht="15.75" thickBot="1">
      <c r="A277" s="16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</row>
    <row r="278" spans="1:15" ht="15.75" thickBot="1">
      <c r="A278" s="16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</row>
    <row r="279" spans="1:15" ht="15.75" thickBot="1">
      <c r="A279" s="16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</row>
    <row r="280" spans="1:15" ht="15.75" thickBot="1">
      <c r="A280" s="16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</row>
    <row r="281" spans="1:15" ht="15.75" thickBot="1">
      <c r="A281" s="16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</row>
    <row r="282" spans="1:15" ht="15.75" thickBot="1">
      <c r="A282" s="16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</row>
    <row r="283" spans="1:15" ht="15.75" thickBot="1">
      <c r="A283" s="16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</row>
    <row r="284" spans="1:15" ht="15.75" thickBot="1">
      <c r="A284" s="16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</row>
    <row r="285" spans="1:15" ht="15.75" thickBot="1">
      <c r="A285" s="16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</row>
    <row r="286" spans="1:15" ht="15.75" thickBot="1">
      <c r="A286" s="16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</row>
    <row r="287" spans="1:15" ht="15.75" thickBot="1">
      <c r="A287" s="16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</row>
    <row r="288" spans="1:15" ht="15.75" thickBot="1">
      <c r="A288" s="16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</row>
    <row r="289" spans="1:15" ht="15.75" thickBot="1">
      <c r="A289" s="16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</row>
    <row r="290" spans="1:15" ht="15.75" thickBot="1">
      <c r="A290" s="16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</row>
    <row r="291" spans="1:15" ht="15.75" thickBot="1">
      <c r="A291" s="16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</row>
    <row r="292" spans="1:15" ht="15.75" thickBot="1">
      <c r="A292" s="16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</row>
    <row r="293" spans="1:15" ht="15.75" thickBot="1">
      <c r="A293" s="16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</row>
    <row r="294" spans="1:15" ht="15.75" thickBot="1">
      <c r="A294" s="16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</row>
    <row r="295" spans="1:15" ht="15.75" thickBot="1">
      <c r="A295" s="16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</row>
    <row r="296" spans="1:15" ht="15.75" thickBot="1">
      <c r="A296" s="16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</row>
    <row r="297" spans="1:15" ht="15.75" thickBot="1">
      <c r="A297" s="16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</row>
    <row r="298" spans="1:15" ht="15.75" thickBot="1">
      <c r="A298" s="16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</row>
    <row r="299" spans="1:15" ht="15.75" thickBot="1">
      <c r="A299" s="16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</row>
    <row r="300" spans="1:15" ht="15.75" thickBot="1">
      <c r="A300" s="16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</row>
    <row r="301" spans="1:15" ht="15.75" thickBot="1">
      <c r="A301" s="16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</row>
    <row r="302" spans="1:15" ht="15.75" thickBot="1">
      <c r="A302" s="16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</row>
    <row r="303" spans="1:15" ht="15.75" thickBot="1">
      <c r="A303" s="16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</row>
    <row r="304" spans="1:15" ht="15.75" thickBot="1">
      <c r="A304" s="16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</row>
    <row r="305" spans="1:15" ht="15.75" thickBot="1">
      <c r="A305" s="16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</row>
    <row r="306" spans="1:15" ht="15.75" thickBot="1">
      <c r="A306" s="16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</row>
    <row r="307" spans="1:15" ht="15.75" thickBot="1">
      <c r="A307" s="16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</row>
    <row r="308" spans="1:15" ht="15.75" thickBot="1">
      <c r="A308" s="16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</row>
    <row r="309" spans="1:15" ht="15.75" thickBot="1">
      <c r="A309" s="16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</row>
    <row r="310" spans="1:15" ht="15.75" thickBot="1">
      <c r="A310" s="16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</row>
    <row r="311" spans="1:15" ht="15.75" thickBot="1">
      <c r="A311" s="16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</row>
    <row r="312" spans="1:15" ht="15.75" thickBot="1">
      <c r="A312" s="16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</row>
    <row r="313" spans="1:15" ht="15.75" thickBot="1">
      <c r="A313" s="16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</row>
    <row r="314" spans="1:15" ht="15.75" thickBot="1">
      <c r="A314" s="16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</row>
    <row r="315" spans="1:15" ht="15.75" thickBot="1">
      <c r="A315" s="16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</row>
    <row r="316" spans="1:15" ht="15.75" thickBot="1">
      <c r="A316" s="16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</row>
    <row r="317" spans="1:15" ht="15.75" thickBot="1">
      <c r="A317" s="16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</row>
    <row r="318" spans="1:15" ht="15.75" thickBot="1">
      <c r="A318" s="16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</row>
    <row r="319" spans="1:15" ht="15.75" thickBot="1">
      <c r="A319" s="16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</row>
    <row r="320" spans="1:15" ht="15.75" thickBot="1">
      <c r="A320" s="16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</row>
    <row r="321" spans="1:15" ht="15.75" thickBot="1">
      <c r="A321" s="16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</row>
    <row r="322" spans="1:15" ht="15.75" thickBot="1">
      <c r="A322" s="16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</row>
    <row r="323" spans="1:15" ht="15.75" thickBot="1">
      <c r="A323" s="16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</row>
    <row r="324" spans="1:15" ht="15.75" thickBot="1">
      <c r="A324" s="16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</row>
    <row r="325" spans="1:15" ht="15.75" thickBot="1">
      <c r="A325" s="16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</row>
    <row r="326" spans="1:15" ht="15.75" thickBot="1">
      <c r="A326" s="16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</row>
    <row r="327" spans="1:15" ht="15.75" thickBot="1">
      <c r="A327" s="16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</row>
    <row r="328" spans="1:15" ht="15.75" thickBot="1">
      <c r="A328" s="16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</row>
    <row r="329" spans="1:15" ht="15.75" thickBot="1">
      <c r="A329" s="16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</row>
    <row r="330" spans="1:15" ht="15.75" thickBot="1">
      <c r="A330" s="16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</row>
    <row r="331" spans="1:15" ht="15.75" thickBot="1">
      <c r="A331" s="16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</row>
    <row r="332" spans="1:15" ht="15.75" thickBot="1">
      <c r="A332" s="16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</row>
    <row r="333" spans="1:15" ht="15.75" thickBot="1">
      <c r="A333" s="16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</row>
    <row r="334" spans="1:15" ht="15.75" thickBot="1">
      <c r="A334" s="16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</row>
    <row r="335" spans="1:15" ht="15.75" thickBot="1">
      <c r="A335" s="16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</row>
    <row r="336" spans="1:15" ht="15.75" thickBot="1">
      <c r="A336" s="16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</row>
    <row r="337" spans="1:15" ht="15.75" thickBot="1">
      <c r="A337" s="16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</row>
    <row r="338" spans="1:15" ht="15.75" thickBot="1">
      <c r="A338" s="16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</row>
    <row r="339" spans="1:15" ht="15.75" thickBot="1">
      <c r="A339" s="16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</row>
    <row r="340" spans="1:15" ht="15.75" thickBot="1">
      <c r="A340" s="16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</row>
    <row r="341" spans="1:15" ht="15.75" thickBot="1">
      <c r="A341" s="16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</row>
    <row r="342" spans="1:15" ht="15.75" thickBot="1">
      <c r="A342" s="16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</row>
    <row r="343" spans="1:15" ht="15.75" thickBot="1">
      <c r="A343" s="16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</row>
    <row r="344" spans="1:15" ht="15.75" thickBot="1">
      <c r="A344" s="16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</row>
    <row r="345" spans="1:15" ht="15.75" thickBot="1">
      <c r="A345" s="16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</row>
    <row r="346" spans="1:15" ht="15.75" thickBot="1">
      <c r="A346" s="16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</row>
    <row r="347" spans="1:15" ht="15.75" thickBot="1">
      <c r="A347" s="16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</row>
    <row r="348" spans="1:15" ht="15.75" thickBot="1">
      <c r="A348" s="16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</row>
    <row r="349" spans="1:15" ht="15.75" thickBot="1">
      <c r="A349" s="16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</row>
    <row r="350" spans="1:15" ht="15.75" thickBot="1">
      <c r="A350" s="16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</row>
    <row r="351" spans="1:15" ht="15.75" thickBot="1">
      <c r="A351" s="16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</row>
    <row r="352" spans="1:15" ht="15.75" thickBot="1">
      <c r="A352" s="16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</row>
    <row r="353" spans="1:15" ht="15.75" thickBot="1">
      <c r="A353" s="16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</row>
    <row r="354" spans="1:15" ht="15.75" thickBot="1">
      <c r="A354" s="16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</row>
    <row r="355" spans="1:15" ht="15.75" thickBot="1">
      <c r="A355" s="16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</row>
    <row r="356" spans="1:15" ht="15.75" thickBot="1">
      <c r="A356" s="16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</row>
    <row r="357" spans="1:15" ht="15.75" thickBot="1">
      <c r="A357" s="16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</row>
    <row r="358" spans="1:15" ht="15.75" thickBot="1">
      <c r="A358" s="16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</row>
    <row r="359" spans="1:15" ht="15.75" thickBot="1">
      <c r="A359" s="16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</row>
    <row r="360" spans="1:15" ht="15.75" thickBot="1">
      <c r="A360" s="16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</row>
    <row r="361" spans="1:15" ht="15.75" thickBot="1">
      <c r="A361" s="16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</row>
    <row r="362" spans="1:15" ht="15.75" thickBot="1">
      <c r="A362" s="16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</row>
    <row r="363" spans="1:15" ht="15.75" thickBot="1">
      <c r="A363" s="16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</row>
    <row r="364" spans="1:15" ht="15.75" thickBot="1">
      <c r="A364" s="16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</row>
    <row r="365" spans="1:15" ht="15.75" thickBot="1">
      <c r="A365" s="16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</row>
    <row r="366" spans="1:15" ht="15.75" thickBot="1">
      <c r="A366" s="16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</row>
    <row r="367" spans="1:15" ht="15.75" thickBot="1">
      <c r="A367" s="16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</row>
    <row r="368" spans="1:15" ht="15.75" thickBot="1">
      <c r="A368" s="16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</row>
    <row r="369" spans="1:15" ht="15.75" thickBot="1">
      <c r="A369" s="16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</row>
    <row r="370" spans="1:15" ht="15.75" thickBot="1">
      <c r="A370" s="16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</row>
    <row r="371" spans="1:15" ht="15.75" thickBot="1">
      <c r="A371" s="16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</row>
    <row r="372" spans="1:15" ht="15.75" thickBot="1">
      <c r="A372" s="16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</row>
    <row r="373" spans="1:15" ht="15.75" thickBot="1">
      <c r="A373" s="16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</row>
    <row r="374" spans="1:15" ht="15.75" thickBot="1">
      <c r="A374" s="16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</row>
    <row r="375" spans="1:15" ht="15.75" thickBot="1">
      <c r="A375" s="16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</row>
    <row r="376" spans="1:15" ht="15.75" thickBot="1">
      <c r="A376" s="16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</row>
    <row r="377" spans="1:15" ht="15.75" thickBot="1">
      <c r="A377" s="16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</row>
    <row r="378" spans="1:15" ht="15.75" thickBot="1">
      <c r="A378" s="16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</row>
    <row r="379" spans="1:15" ht="15.75" thickBot="1">
      <c r="A379" s="16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</row>
    <row r="380" spans="1:15" ht="15.75" thickBot="1">
      <c r="A380" s="16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</row>
    <row r="381" spans="1:15" ht="15.75" thickBot="1">
      <c r="A381" s="16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</row>
    <row r="382" spans="1:15" ht="15.75" thickBot="1">
      <c r="A382" s="16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</row>
    <row r="383" spans="1:15" ht="15.75" thickBot="1">
      <c r="A383" s="16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</row>
    <row r="384" spans="1:15" ht="15.75" thickBot="1">
      <c r="A384" s="16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</row>
    <row r="385" spans="1:15" ht="15.75" thickBot="1">
      <c r="A385" s="16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</row>
    <row r="386" spans="1:15" ht="15.75" thickBot="1">
      <c r="A386" s="16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</row>
    <row r="387" spans="1:15" ht="15.75" thickBot="1">
      <c r="A387" s="16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</row>
    <row r="388" spans="1:15" ht="15.75" thickBot="1">
      <c r="A388" s="16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</row>
    <row r="389" spans="1:15" ht="15.75" thickBot="1">
      <c r="A389" s="16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</row>
    <row r="390" spans="1:15" ht="15.75" thickBot="1">
      <c r="A390" s="16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</row>
    <row r="391" spans="1:15" ht="15.75" thickBot="1">
      <c r="A391" s="16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</row>
    <row r="392" spans="1:15" ht="15.75" thickBot="1">
      <c r="A392" s="16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</row>
    <row r="393" spans="1:15" ht="15.75" thickBot="1">
      <c r="A393" s="16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</row>
    <row r="394" spans="1:15" ht="15.75" thickBot="1">
      <c r="A394" s="16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</row>
    <row r="395" spans="1:15" ht="15.75" thickBot="1">
      <c r="A395" s="16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</row>
    <row r="396" spans="1:15" ht="15.75" thickBot="1">
      <c r="A396" s="16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</row>
    <row r="397" spans="1:15" ht="15.75" thickBot="1">
      <c r="A397" s="16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</row>
    <row r="398" spans="1:15" ht="15.75" thickBot="1">
      <c r="A398" s="16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</row>
    <row r="399" spans="1:15" ht="15.75" thickBot="1">
      <c r="A399" s="16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</row>
    <row r="400" spans="1:15" ht="15.75" thickBot="1">
      <c r="A400" s="16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</row>
    <row r="401" spans="1:15" ht="15.75" thickBot="1">
      <c r="A401" s="16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</row>
    <row r="402" spans="1:15" ht="15.75" thickBot="1">
      <c r="A402" s="16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</row>
    <row r="403" spans="1:15" ht="15.75" thickBot="1">
      <c r="A403" s="16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</row>
    <row r="404" spans="1:15" ht="15.75" thickBot="1">
      <c r="A404" s="16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</row>
    <row r="405" spans="1:15" ht="15.75" thickBot="1">
      <c r="A405" s="16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</row>
    <row r="406" spans="1:15" ht="15.75" thickBot="1">
      <c r="A406" s="16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</row>
    <row r="407" spans="1:15" ht="15.75" thickBot="1">
      <c r="A407" s="16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</row>
    <row r="408" spans="1:15" ht="15.75" thickBot="1">
      <c r="A408" s="16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</row>
    <row r="409" spans="1:15" ht="15.75" thickBot="1">
      <c r="A409" s="16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</row>
    <row r="410" spans="1:15" ht="15.75" thickBot="1">
      <c r="A410" s="16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</row>
    <row r="411" spans="1:15" ht="15.75" thickBot="1">
      <c r="A411" s="16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</row>
    <row r="412" spans="1:15" ht="15.75" thickBot="1">
      <c r="A412" s="16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</row>
    <row r="413" spans="1:15" ht="15.75" thickBot="1">
      <c r="A413" s="16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</row>
    <row r="414" spans="1:15" ht="15.75" thickBot="1">
      <c r="A414" s="16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</row>
    <row r="415" spans="1:15" ht="15.75" thickBot="1">
      <c r="A415" s="16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</row>
    <row r="416" spans="1:15" ht="15.75" thickBot="1">
      <c r="A416" s="16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</row>
    <row r="417" spans="1:15" ht="15.75" thickBot="1">
      <c r="A417" s="16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</row>
    <row r="418" spans="1:15" ht="15.75" thickBot="1">
      <c r="A418" s="16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</row>
    <row r="419" spans="1:15" ht="15.75" thickBot="1">
      <c r="A419" s="16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</row>
    <row r="420" spans="1:15" ht="15.75" thickBot="1">
      <c r="A420" s="16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</row>
    <row r="421" spans="1:15" ht="15.75" thickBot="1">
      <c r="A421" s="16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</row>
    <row r="422" spans="1:15" ht="15.75" thickBot="1">
      <c r="A422" s="16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</row>
    <row r="423" spans="1:15" ht="15.75" thickBot="1">
      <c r="A423" s="16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</row>
    <row r="424" spans="1:15" ht="15.75" thickBot="1">
      <c r="A424" s="16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</row>
    <row r="425" spans="1:15" ht="15.75" thickBot="1">
      <c r="A425" s="16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</row>
    <row r="426" spans="1:15" ht="15.75" thickBot="1">
      <c r="A426" s="16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</row>
    <row r="427" spans="1:15" ht="15.75" thickBot="1">
      <c r="A427" s="16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</row>
    <row r="428" spans="1:15" ht="15.75" thickBot="1">
      <c r="A428" s="16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</row>
    <row r="429" spans="1:15" ht="15.75" thickBot="1">
      <c r="A429" s="16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</row>
    <row r="430" spans="1:15" ht="15.75" thickBot="1">
      <c r="A430" s="16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</row>
    <row r="431" spans="1:15" ht="15.75" thickBot="1">
      <c r="A431" s="16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</row>
    <row r="432" spans="1:15" ht="15.75" thickBot="1">
      <c r="A432" s="16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</row>
    <row r="433" spans="1:15" ht="15.75" thickBot="1">
      <c r="A433" s="16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</row>
    <row r="434" spans="1:15" ht="15.75" thickBot="1">
      <c r="A434" s="16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</row>
    <row r="435" spans="1:15" ht="15.75" thickBot="1">
      <c r="A435" s="16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</row>
    <row r="436" spans="1:15" ht="15.75" thickBot="1">
      <c r="A436" s="16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</row>
    <row r="437" spans="1:15" ht="15.75" thickBot="1">
      <c r="A437" s="16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</row>
    <row r="438" spans="1:15" ht="15.75" thickBot="1">
      <c r="A438" s="16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</row>
    <row r="439" spans="1:15" ht="15.75" thickBot="1">
      <c r="A439" s="16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</row>
    <row r="440" spans="1:15" ht="15.75" thickBot="1">
      <c r="A440" s="16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</row>
    <row r="441" spans="1:15" ht="15.75" thickBot="1">
      <c r="A441" s="16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</row>
    <row r="442" spans="1:15" ht="15.75" thickBot="1">
      <c r="A442" s="16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</row>
    <row r="443" spans="1:15" ht="15.75" thickBot="1">
      <c r="A443" s="16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</row>
    <row r="444" spans="1:15" ht="15.75" thickBot="1">
      <c r="A444" s="16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</row>
    <row r="445" spans="1:15" ht="15.75" thickBot="1">
      <c r="A445" s="16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</row>
    <row r="446" spans="1:15" ht="15.75" thickBot="1">
      <c r="A446" s="16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</row>
    <row r="447" spans="1:15" ht="15.75" thickBot="1">
      <c r="A447" s="16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</row>
    <row r="448" spans="1:15" ht="15.75" thickBot="1">
      <c r="A448" s="16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</row>
    <row r="449" spans="1:15" ht="15.75" thickBot="1">
      <c r="A449" s="16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</row>
    <row r="450" spans="1:15" ht="15.75" thickBot="1">
      <c r="A450" s="16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</row>
    <row r="451" spans="1:15" ht="15.75" thickBot="1">
      <c r="A451" s="16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</row>
    <row r="452" spans="1:15" ht="15.75" thickBot="1">
      <c r="A452" s="16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</row>
    <row r="453" spans="1:15" ht="15.75" thickBot="1">
      <c r="A453" s="16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</row>
    <row r="454" spans="1:15" ht="15.75" thickBot="1">
      <c r="A454" s="16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</row>
    <row r="455" spans="1:15" ht="15.75" thickBot="1">
      <c r="A455" s="16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</row>
    <row r="456" spans="1:15" ht="15.75" thickBot="1">
      <c r="A456" s="16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</row>
    <row r="457" spans="1:15" ht="15.75" thickBot="1">
      <c r="A457" s="16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</row>
    <row r="458" spans="1:15" ht="15.75" thickBot="1">
      <c r="A458" s="16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</row>
    <row r="459" spans="1:15" ht="15.75" thickBot="1">
      <c r="A459" s="16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</row>
    <row r="460" spans="1:15" ht="15.75" thickBot="1">
      <c r="A460" s="16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</row>
    <row r="461" spans="1:15" ht="15.75" thickBot="1">
      <c r="A461" s="16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</row>
    <row r="462" spans="1:15" ht="15.75" thickBot="1">
      <c r="A462" s="16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</row>
    <row r="463" spans="1:15" ht="15.75" thickBot="1">
      <c r="A463" s="16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</row>
    <row r="464" spans="1:15" ht="15.75" thickBot="1">
      <c r="A464" s="16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</row>
    <row r="465" spans="1:15" ht="15.75" thickBot="1">
      <c r="A465" s="16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</row>
    <row r="466" spans="1:15" ht="15.75" thickBot="1">
      <c r="A466" s="16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</row>
    <row r="467" spans="1:15" ht="15.75" thickBot="1">
      <c r="A467" s="16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</row>
    <row r="468" spans="1:15" ht="15.75" thickBot="1">
      <c r="A468" s="16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</row>
    <row r="469" spans="1:15" ht="15.75" thickBot="1">
      <c r="A469" s="16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</row>
    <row r="470" spans="1:15" ht="15.75" thickBot="1">
      <c r="A470" s="16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</row>
    <row r="471" spans="1:15" ht="15.75" thickBot="1">
      <c r="A471" s="16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</row>
    <row r="472" spans="1:15" ht="15.75" thickBot="1">
      <c r="A472" s="16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</row>
    <row r="473" spans="1:15" ht="15.75" thickBot="1">
      <c r="A473" s="16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</row>
    <row r="474" spans="1:15" ht="15.75" thickBot="1">
      <c r="A474" s="16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</row>
    <row r="475" spans="1:15" ht="15.75" thickBot="1">
      <c r="A475" s="16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</row>
    <row r="476" spans="1:15" ht="15.75" thickBot="1">
      <c r="A476" s="16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</row>
    <row r="477" spans="1:15" ht="15.75" thickBot="1">
      <c r="A477" s="16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</row>
    <row r="478" spans="1:15" ht="15.75" thickBot="1">
      <c r="A478" s="16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</row>
    <row r="479" spans="1:15" ht="15.75" thickBot="1">
      <c r="A479" s="16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</row>
    <row r="480" spans="1:15" ht="15.75" thickBot="1">
      <c r="A480" s="16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</row>
    <row r="481" spans="1:15" ht="15.75" thickBot="1">
      <c r="A481" s="16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</row>
    <row r="482" spans="1:15" ht="15.75" thickBot="1">
      <c r="A482" s="16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</row>
    <row r="483" spans="1:15" ht="15.75" thickBot="1">
      <c r="A483" s="16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</row>
    <row r="484" spans="1:15" ht="15.75" thickBot="1">
      <c r="A484" s="16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</row>
    <row r="485" spans="1:15" ht="15.75" thickBot="1">
      <c r="A485" s="16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</row>
    <row r="486" spans="1:15" ht="15.75" thickBot="1">
      <c r="A486" s="16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</row>
    <row r="487" spans="1:15" ht="15.75" thickBot="1">
      <c r="A487" s="16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</row>
    <row r="488" spans="1:15" ht="15.75" thickBot="1">
      <c r="A488" s="16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</row>
    <row r="489" spans="1:15" ht="15.75" thickBot="1">
      <c r="A489" s="16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</row>
    <row r="490" spans="1:15" ht="15.75" thickBot="1">
      <c r="A490" s="16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</row>
    <row r="491" spans="1:15" ht="15.75" thickBot="1">
      <c r="A491" s="16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</row>
    <row r="492" spans="1:15" ht="15.75" thickBot="1">
      <c r="A492" s="16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</row>
    <row r="493" spans="1:15" ht="15.75" thickBot="1">
      <c r="A493" s="16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</row>
    <row r="494" spans="1:15" ht="15.75" thickBot="1">
      <c r="A494" s="16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</row>
    <row r="495" spans="1:15" ht="15.75" thickBot="1">
      <c r="A495" s="16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</row>
    <row r="496" spans="1:15" ht="15.75" thickBot="1">
      <c r="A496" s="16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</row>
    <row r="497" spans="1:15" ht="15.75" thickBot="1">
      <c r="A497" s="16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</row>
    <row r="498" spans="1:15" ht="15.75" thickBot="1">
      <c r="A498" s="16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</row>
    <row r="499" spans="1:15" ht="15.75" thickBot="1">
      <c r="A499" s="16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</row>
    <row r="500" spans="1:15" ht="15.75" thickBot="1">
      <c r="A500" s="16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</row>
    <row r="501" spans="1:15" ht="15.75" thickBot="1">
      <c r="A501" s="16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</row>
    <row r="502" spans="1:15" ht="15.75" thickBot="1">
      <c r="A502" s="16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</row>
    <row r="503" spans="1:15" ht="15.75" thickBot="1">
      <c r="A503" s="16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</row>
    <row r="504" spans="1:15" ht="15.75" thickBot="1">
      <c r="A504" s="16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</row>
    <row r="505" spans="1:15" ht="15.75" thickBot="1">
      <c r="A505" s="16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</row>
    <row r="506" spans="1:15" ht="15.75" thickBot="1">
      <c r="A506" s="16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</row>
    <row r="507" spans="1:15" ht="15.75" thickBot="1">
      <c r="A507" s="16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</row>
    <row r="508" spans="1:15" ht="15.75" thickBot="1">
      <c r="A508" s="16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</row>
    <row r="509" spans="1:15" ht="15.75" thickBot="1">
      <c r="A509" s="16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</row>
    <row r="510" spans="1:15" ht="15.75" thickBot="1">
      <c r="A510" s="16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</row>
    <row r="511" spans="1:15" ht="15.75" thickBot="1">
      <c r="A511" s="16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</row>
    <row r="512" spans="1:15" ht="15.75" thickBot="1">
      <c r="A512" s="16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</row>
    <row r="513" spans="1:15" ht="15.75" thickBot="1">
      <c r="A513" s="16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</row>
    <row r="514" spans="1:15" ht="15.75" thickBot="1">
      <c r="A514" s="16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</row>
    <row r="515" spans="1:15" ht="15.75" thickBot="1">
      <c r="A515" s="16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</row>
    <row r="516" spans="1:15" ht="15.75" thickBot="1">
      <c r="A516" s="16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</row>
    <row r="517" spans="1:15" ht="15.75" thickBot="1">
      <c r="A517" s="16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</row>
    <row r="518" spans="1:15" ht="15.75" thickBot="1">
      <c r="A518" s="16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</row>
    <row r="519" spans="1:15" ht="15.75" thickBot="1">
      <c r="A519" s="16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</row>
    <row r="520" spans="1:15" ht="15.75" thickBot="1">
      <c r="A520" s="16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</row>
    <row r="521" spans="1:15" ht="15.75" thickBot="1">
      <c r="A521" s="16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</row>
    <row r="522" spans="1:15" ht="15.75" thickBot="1">
      <c r="A522" s="16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</row>
    <row r="523" spans="1:15" ht="15.75" thickBot="1">
      <c r="A523" s="16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</row>
    <row r="524" spans="1:15" ht="15.75" thickBot="1">
      <c r="A524" s="16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</row>
    <row r="525" spans="1:15" ht="15.75" thickBot="1">
      <c r="A525" s="16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</row>
    <row r="526" spans="1:15" ht="15.75" thickBot="1">
      <c r="A526" s="16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</row>
    <row r="527" spans="1:15" ht="15.75" thickBot="1">
      <c r="A527" s="16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</row>
    <row r="528" spans="1:15" ht="15.75" thickBot="1">
      <c r="A528" s="16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</row>
    <row r="529" spans="1:15" ht="15.75" thickBot="1">
      <c r="A529" s="16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</row>
    <row r="530" spans="1:15" ht="15.75" thickBot="1">
      <c r="A530" s="16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</row>
    <row r="531" spans="1:15" ht="15.75" thickBot="1">
      <c r="A531" s="16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</row>
    <row r="532" spans="1:15" ht="15.75" thickBot="1">
      <c r="A532" s="16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</row>
    <row r="533" spans="1:15" ht="15.75" thickBot="1">
      <c r="A533" s="16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</row>
    <row r="534" spans="1:15" ht="15.75" thickBot="1">
      <c r="A534" s="16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</row>
    <row r="535" spans="1:15" ht="15.75" thickBot="1">
      <c r="A535" s="16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</row>
    <row r="536" spans="1:15" ht="15.75" thickBot="1">
      <c r="A536" s="16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</row>
    <row r="537" spans="1:15" ht="15.75" thickBot="1">
      <c r="A537" s="16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</row>
    <row r="538" spans="1:15" ht="15.75" thickBot="1">
      <c r="A538" s="16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</row>
    <row r="539" spans="1:15" ht="15.75" thickBot="1">
      <c r="A539" s="16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</row>
    <row r="540" spans="1:15" ht="15.75" thickBot="1">
      <c r="A540" s="16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</row>
    <row r="541" spans="1:15" ht="15.75" thickBot="1">
      <c r="A541" s="16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</row>
    <row r="542" spans="1:15" ht="15.75" thickBot="1">
      <c r="A542" s="16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</row>
    <row r="543" spans="1:15" ht="15.75" thickBot="1">
      <c r="A543" s="16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</row>
    <row r="544" spans="1:15" ht="15.75" thickBot="1">
      <c r="A544" s="16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</row>
    <row r="545" spans="1:15" ht="15.75" thickBot="1">
      <c r="A545" s="16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</row>
    <row r="546" spans="1:15" ht="15.75" thickBot="1">
      <c r="A546" s="16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</row>
    <row r="547" spans="1:15" ht="15.75" thickBot="1">
      <c r="A547" s="16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</row>
    <row r="548" spans="1:15" ht="15.75" thickBot="1">
      <c r="A548" s="16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</row>
    <row r="549" spans="1:15" ht="15.75" thickBot="1">
      <c r="A549" s="16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</row>
    <row r="550" spans="1:15" ht="15.75" thickBot="1">
      <c r="A550" s="16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</row>
    <row r="551" spans="1:15" ht="15.75" thickBot="1">
      <c r="A551" s="16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</row>
    <row r="552" spans="1:15" ht="15.75" thickBot="1">
      <c r="A552" s="16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</row>
    <row r="553" spans="1:15" ht="15.75" thickBot="1">
      <c r="A553" s="16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</row>
    <row r="554" spans="1:15" ht="15.75" thickBot="1">
      <c r="A554" s="16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</row>
    <row r="555" spans="1:15" ht="15.75" thickBot="1">
      <c r="A555" s="16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</row>
    <row r="556" spans="1:15" ht="15.75" thickBot="1">
      <c r="A556" s="16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</row>
    <row r="557" spans="1:15" ht="15.75" thickBot="1">
      <c r="A557" s="16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</row>
    <row r="558" spans="1:15" ht="15.75" thickBot="1">
      <c r="A558" s="16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</row>
    <row r="559" spans="1:15" ht="15.75" thickBot="1">
      <c r="A559" s="16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</row>
    <row r="560" spans="1:15" ht="15.75" thickBot="1">
      <c r="A560" s="16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</row>
    <row r="561" spans="1:15" ht="15.75" thickBot="1">
      <c r="A561" s="16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</row>
    <row r="562" spans="1:15" ht="15.75" thickBot="1">
      <c r="A562" s="16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</row>
    <row r="563" spans="1:15" ht="15.75" thickBot="1">
      <c r="A563" s="16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</row>
    <row r="564" spans="1:15" ht="15.75" thickBot="1">
      <c r="A564" s="16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</row>
    <row r="565" spans="1:15" ht="15.75" thickBot="1">
      <c r="A565" s="16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</row>
    <row r="566" spans="1:15" ht="15.75" thickBot="1">
      <c r="A566" s="16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</row>
    <row r="567" spans="1:15" ht="15.75" thickBot="1">
      <c r="A567" s="16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</row>
    <row r="568" spans="1:15" ht="15.75" thickBot="1">
      <c r="A568" s="16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</row>
    <row r="569" spans="1:15" ht="15.75" thickBot="1">
      <c r="A569" s="16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</row>
    <row r="570" spans="1:15" ht="15.75" thickBot="1">
      <c r="A570" s="16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</row>
    <row r="571" spans="1:15" ht="15.75" thickBot="1">
      <c r="A571" s="16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</row>
    <row r="572" spans="1:15" ht="15.75" thickBot="1">
      <c r="A572" s="16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</row>
    <row r="573" spans="1:15" ht="15.75" thickBot="1">
      <c r="A573" s="16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</row>
    <row r="574" spans="1:15" ht="15.75" thickBot="1">
      <c r="A574" s="16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</row>
    <row r="575" spans="1:15" ht="15.75" thickBot="1">
      <c r="A575" s="16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</row>
    <row r="576" spans="1:15" ht="15.75" thickBot="1">
      <c r="A576" s="16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</row>
    <row r="577" spans="1:15" ht="15.75" thickBot="1">
      <c r="A577" s="16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</row>
    <row r="578" spans="1:15" ht="15.75" thickBot="1">
      <c r="A578" s="16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</row>
    <row r="579" spans="1:15" ht="15.75" thickBot="1">
      <c r="A579" s="16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</row>
    <row r="580" spans="1:15" ht="15.75" thickBot="1">
      <c r="A580" s="16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</row>
    <row r="581" spans="1:15" ht="15.75" thickBot="1">
      <c r="A581" s="16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</row>
    <row r="582" spans="1:15" ht="15.75" thickBot="1">
      <c r="A582" s="16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</row>
    <row r="583" spans="1:15" ht="15.75" thickBot="1">
      <c r="A583" s="16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</row>
    <row r="584" spans="1:15" ht="15.75" thickBot="1">
      <c r="A584" s="16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</row>
    <row r="585" spans="1:15" ht="15.75" thickBot="1">
      <c r="A585" s="16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</row>
    <row r="586" spans="1:15" ht="15.75" thickBot="1">
      <c r="A586" s="16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</row>
    <row r="587" spans="1:15" ht="15.75" thickBot="1">
      <c r="A587" s="16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</row>
    <row r="588" spans="1:15" ht="15.75" thickBot="1">
      <c r="A588" s="16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</row>
    <row r="589" spans="1:15" ht="15.75" thickBot="1">
      <c r="A589" s="16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</row>
    <row r="590" spans="1:15" ht="15.75" thickBot="1">
      <c r="A590" s="16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</row>
    <row r="591" spans="1:15" ht="15.75" thickBot="1">
      <c r="A591" s="16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</row>
    <row r="592" spans="1:15" ht="15.75" thickBot="1">
      <c r="A592" s="16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</row>
    <row r="593" spans="1:15" ht="15.75" thickBot="1">
      <c r="A593" s="16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</row>
    <row r="594" spans="1:15" ht="15.75" thickBot="1">
      <c r="A594" s="16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</row>
    <row r="595" spans="1:15" ht="15.75" thickBot="1">
      <c r="A595" s="16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</row>
    <row r="596" spans="1:15" ht="15.75" thickBot="1">
      <c r="A596" s="16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</row>
    <row r="597" spans="1:15" ht="15.75" thickBot="1">
      <c r="A597" s="16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</row>
    <row r="598" spans="1:15" ht="15.75" thickBot="1">
      <c r="A598" s="16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</row>
    <row r="599" spans="1:15" ht="15.75" thickBot="1">
      <c r="A599" s="16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</row>
    <row r="600" spans="1:15" ht="15.75" thickBot="1">
      <c r="A600" s="16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</row>
    <row r="601" spans="1:15" ht="15.75" thickBot="1">
      <c r="A601" s="16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</row>
    <row r="602" spans="1:15" ht="15.75" thickBot="1">
      <c r="A602" s="16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</row>
    <row r="603" spans="1:15" ht="15.75" thickBot="1">
      <c r="A603" s="16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</row>
    <row r="604" spans="1:15" ht="15.75" thickBot="1">
      <c r="A604" s="16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</row>
    <row r="605" spans="1:15" ht="15.75" thickBot="1">
      <c r="A605" s="16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</row>
    <row r="606" spans="1:15" ht="15.75" thickBot="1">
      <c r="A606" s="16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</row>
    <row r="607" spans="1:15" ht="15.75" thickBot="1">
      <c r="A607" s="16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</row>
    <row r="608" spans="1:15" ht="15.75" thickBot="1">
      <c r="A608" s="16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</row>
    <row r="609" spans="1:15" ht="15.75" thickBot="1">
      <c r="A609" s="16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</row>
    <row r="610" spans="1:15" ht="15.75" thickBot="1">
      <c r="A610" s="16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</row>
    <row r="611" spans="1:15" ht="15.75" thickBot="1">
      <c r="A611" s="16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</row>
    <row r="612" spans="1:15" ht="15.75" thickBot="1">
      <c r="A612" s="16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</row>
    <row r="613" spans="1:15" ht="15.75" thickBot="1">
      <c r="A613" s="16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</row>
    <row r="614" spans="1:15" ht="15.75" thickBot="1">
      <c r="A614" s="16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</row>
    <row r="615" spans="1:15" ht="15.75" thickBot="1">
      <c r="A615" s="16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</row>
    <row r="616" spans="1:15" ht="15.75" thickBot="1">
      <c r="A616" s="16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</row>
    <row r="617" spans="1:15" ht="15.75" thickBot="1">
      <c r="A617" s="16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</row>
    <row r="618" spans="1:15" ht="15.75" thickBot="1">
      <c r="A618" s="16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</row>
    <row r="619" spans="1:15" ht="15.75" thickBot="1">
      <c r="A619" s="16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</row>
    <row r="620" spans="1:15" ht="15.75" thickBot="1">
      <c r="A620" s="16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</row>
    <row r="621" spans="1:15" ht="15.75" thickBot="1">
      <c r="A621" s="16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</row>
    <row r="622" spans="1:15" ht="15.75" thickBot="1">
      <c r="A622" s="16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</row>
    <row r="623" spans="1:15" ht="15.75" thickBot="1">
      <c r="A623" s="16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</row>
    <row r="624" spans="1:15" ht="15.75" thickBot="1">
      <c r="A624" s="16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</row>
    <row r="625" spans="1:15" ht="15.75" thickBot="1">
      <c r="A625" s="16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</row>
    <row r="626" spans="1:15" ht="15.75" thickBot="1">
      <c r="A626" s="16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</row>
    <row r="627" spans="1:15" ht="15.75" thickBot="1">
      <c r="A627" s="16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</row>
    <row r="628" spans="1:15" ht="15.75" thickBot="1">
      <c r="A628" s="16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</row>
    <row r="629" spans="1:15" ht="15.75" thickBot="1">
      <c r="A629" s="16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</row>
    <row r="630" spans="1:15" ht="15.75" thickBot="1">
      <c r="A630" s="16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</row>
    <row r="631" spans="1:15" ht="15.75" thickBot="1">
      <c r="A631" s="16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</row>
    <row r="632" spans="1:15" ht="15.75" thickBot="1">
      <c r="A632" s="16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</row>
    <row r="633" spans="1:15" ht="15.75" thickBot="1">
      <c r="A633" s="16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</row>
    <row r="634" spans="1:15" ht="15.75" thickBot="1">
      <c r="A634" s="16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</row>
    <row r="635" spans="1:15" ht="15.75" thickBot="1">
      <c r="A635" s="16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</row>
    <row r="636" spans="1:15" ht="15.75" thickBot="1">
      <c r="A636" s="16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</row>
    <row r="637" spans="1:15" ht="15.75" thickBot="1">
      <c r="A637" s="16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</row>
    <row r="638" spans="1:15" ht="15.75" thickBot="1">
      <c r="A638" s="16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</row>
    <row r="639" spans="1:15" ht="15.75" thickBot="1">
      <c r="A639" s="16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</row>
    <row r="640" spans="1:15" ht="15.75" thickBot="1">
      <c r="A640" s="16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</row>
    <row r="641" spans="1:15" ht="15.75" thickBot="1">
      <c r="A641" s="16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</row>
    <row r="642" spans="1:15" ht="15.75" thickBot="1">
      <c r="A642" s="16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</row>
    <row r="643" spans="1:15" ht="15.75" thickBot="1">
      <c r="A643" s="16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</row>
    <row r="644" spans="1:15" ht="15.75" thickBot="1">
      <c r="A644" s="16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</row>
    <row r="645" spans="1:15" ht="15.75" thickBot="1">
      <c r="A645" s="16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</row>
    <row r="646" spans="1:15" ht="15.75" thickBot="1">
      <c r="A646" s="16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</row>
    <row r="647" spans="1:15" ht="15.75" thickBot="1">
      <c r="A647" s="16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</row>
    <row r="648" spans="1:15" ht="15.75" thickBot="1">
      <c r="A648" s="16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</row>
    <row r="649" spans="1:15" ht="15.75" thickBot="1">
      <c r="A649" s="16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</row>
    <row r="650" spans="1:15" ht="15.75" thickBot="1">
      <c r="A650" s="16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</row>
    <row r="651" spans="1:15" ht="15.75" thickBot="1">
      <c r="A651" s="16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</row>
    <row r="652" spans="1:15" ht="15.75" thickBot="1">
      <c r="A652" s="16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</row>
    <row r="653" spans="1:15" ht="15.75" thickBot="1">
      <c r="A653" s="16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</row>
    <row r="654" spans="1:15" ht="15.75" thickBot="1">
      <c r="A654" s="16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</row>
    <row r="655" spans="1:15" ht="15.75" thickBot="1">
      <c r="A655" s="16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</row>
    <row r="656" spans="1:15" ht="15.75" thickBot="1">
      <c r="A656" s="16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</row>
    <row r="657" spans="1:15" ht="15.75" thickBot="1">
      <c r="A657" s="16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</row>
    <row r="658" spans="1:15" ht="15.75" thickBot="1">
      <c r="A658" s="16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</row>
    <row r="659" spans="1:15" ht="15.75" thickBot="1">
      <c r="A659" s="16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</row>
    <row r="660" spans="1:15" ht="15.75" thickBot="1">
      <c r="A660" s="16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</row>
    <row r="661" spans="1:15" ht="15.75" thickBot="1">
      <c r="A661" s="16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</row>
    <row r="662" spans="1:15" ht="15.75" thickBot="1">
      <c r="A662" s="16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</row>
    <row r="663" spans="1:15" ht="15.75" thickBot="1">
      <c r="A663" s="16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</row>
    <row r="664" spans="1:15" ht="15.75" thickBot="1">
      <c r="A664" s="16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</row>
    <row r="665" spans="1:15" ht="15.75" thickBot="1">
      <c r="A665" s="16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</row>
    <row r="666" spans="1:15" ht="15.75" thickBot="1">
      <c r="A666" s="16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</row>
    <row r="667" spans="1:15" ht="15.75" thickBot="1">
      <c r="A667" s="16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</row>
    <row r="668" spans="1:15" ht="15.75" thickBot="1">
      <c r="A668" s="16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</row>
    <row r="669" spans="1:15" ht="15.75" thickBot="1">
      <c r="A669" s="16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</row>
    <row r="670" spans="1:15" ht="15.75" thickBot="1">
      <c r="A670" s="16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</row>
    <row r="671" spans="1:15" ht="15.75" thickBot="1">
      <c r="A671" s="16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</row>
    <row r="672" spans="1:15" ht="15.75" thickBot="1">
      <c r="A672" s="16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</row>
    <row r="673" spans="1:15" ht="15.75" thickBot="1">
      <c r="A673" s="16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</row>
    <row r="674" spans="1:15" ht="15.75" thickBot="1">
      <c r="A674" s="16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</row>
    <row r="675" spans="1:15" ht="15.75" thickBot="1">
      <c r="A675" s="16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</row>
    <row r="676" spans="1:15" ht="15.75" thickBot="1">
      <c r="A676" s="16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</row>
    <row r="677" spans="1:15" ht="15.75" thickBot="1">
      <c r="A677" s="16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</row>
    <row r="678" spans="1:15" ht="15.75" thickBot="1">
      <c r="A678" s="16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</row>
    <row r="679" spans="1:15" ht="15.75" thickBot="1">
      <c r="A679" s="16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</row>
    <row r="680" spans="1:15" ht="15.75" thickBot="1">
      <c r="A680" s="16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</row>
    <row r="681" spans="1:15" ht="15.75" thickBot="1">
      <c r="A681" s="16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</row>
    <row r="682" spans="1:15" ht="15.75" thickBot="1">
      <c r="A682" s="16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</row>
    <row r="683" spans="1:15" ht="15.75" thickBot="1">
      <c r="A683" s="16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</row>
    <row r="684" spans="1:15" ht="15.75" thickBot="1">
      <c r="A684" s="16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</row>
    <row r="685" spans="1:15" ht="15.75" thickBot="1">
      <c r="A685" s="16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</row>
    <row r="686" spans="1:15" ht="15.75" thickBot="1">
      <c r="A686" s="16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</row>
    <row r="687" spans="1:15" ht="15.75" thickBot="1">
      <c r="A687" s="16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</row>
    <row r="688" spans="1:15" ht="15.75" thickBot="1">
      <c r="A688" s="16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</row>
    <row r="689" spans="1:15" ht="15.75" thickBot="1">
      <c r="A689" s="16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</row>
    <row r="690" spans="1:15" ht="15.75" thickBot="1">
      <c r="A690" s="16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</row>
    <row r="691" spans="1:15" ht="15.75" thickBot="1">
      <c r="A691" s="16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</row>
    <row r="692" spans="1:15" ht="15.75" thickBot="1">
      <c r="A692" s="16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</row>
    <row r="693" spans="1:15" ht="15.75" thickBot="1">
      <c r="A693" s="16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</row>
    <row r="694" spans="1:15" ht="15.75" thickBot="1">
      <c r="A694" s="16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</row>
    <row r="695" spans="1:15" ht="15.75" thickBot="1">
      <c r="A695" s="16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</row>
    <row r="696" spans="1:15" ht="15.75" thickBot="1">
      <c r="A696" s="16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</row>
    <row r="697" spans="1:15" ht="15.75" thickBot="1">
      <c r="A697" s="16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</row>
    <row r="698" spans="1:15" ht="15.75" thickBot="1">
      <c r="A698" s="16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</row>
    <row r="699" spans="1:15" ht="15.75" thickBot="1">
      <c r="A699" s="16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</row>
    <row r="700" spans="1:15" ht="15.75" thickBot="1">
      <c r="A700" s="16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</row>
    <row r="701" spans="1:15" ht="15.75" thickBot="1">
      <c r="A701" s="16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</row>
    <row r="702" spans="1:15" ht="15.75" thickBot="1">
      <c r="A702" s="16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</row>
    <row r="703" spans="1:15" ht="15.75" thickBot="1">
      <c r="A703" s="16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</row>
    <row r="704" spans="1:15" ht="15.75" thickBot="1">
      <c r="A704" s="16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</row>
    <row r="705" spans="1:15" ht="15.75" thickBot="1">
      <c r="A705" s="16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</row>
    <row r="706" spans="1:15" ht="15.75" thickBot="1">
      <c r="A706" s="16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</row>
    <row r="707" spans="1:15" ht="15.75" thickBot="1">
      <c r="A707" s="16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</row>
    <row r="708" spans="1:15" ht="15.75" thickBot="1">
      <c r="A708" s="16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</row>
    <row r="709" spans="1:15" ht="15.75" thickBot="1">
      <c r="A709" s="16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</row>
    <row r="710" spans="1:15" ht="15.75" thickBot="1">
      <c r="A710" s="16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</row>
    <row r="711" spans="1:15" ht="15.75" thickBot="1">
      <c r="A711" s="16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</row>
    <row r="712" spans="1:15" ht="15.75" thickBot="1">
      <c r="A712" s="16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</row>
    <row r="713" spans="1:15" ht="15.75" thickBot="1">
      <c r="A713" s="16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</row>
    <row r="714" spans="1:15" ht="15.75" thickBot="1">
      <c r="A714" s="16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</row>
    <row r="715" spans="1:15" ht="15.75" thickBot="1">
      <c r="A715" s="16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</row>
    <row r="716" spans="1:15" ht="15.75" thickBot="1">
      <c r="A716" s="16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</row>
    <row r="717" spans="1:15" ht="15.75" thickBot="1">
      <c r="A717" s="16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</row>
    <row r="718" spans="1:15" ht="15.75" thickBot="1">
      <c r="A718" s="16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</row>
    <row r="719" spans="1:15" ht="15.75" thickBot="1">
      <c r="A719" s="16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</row>
    <row r="720" spans="1:15" ht="15.75" thickBot="1">
      <c r="A720" s="16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</row>
    <row r="721" spans="1:15" ht="15.75" thickBot="1">
      <c r="A721" s="16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</row>
    <row r="722" spans="1:15" ht="15.75" thickBot="1">
      <c r="A722" s="16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</row>
    <row r="723" spans="1:15" ht="15.75" thickBot="1">
      <c r="A723" s="16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</row>
    <row r="724" spans="1:15" ht="15.75" thickBot="1">
      <c r="A724" s="16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</row>
    <row r="725" spans="1:15" ht="15.75" thickBot="1">
      <c r="A725" s="16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</row>
    <row r="726" spans="1:15" ht="15.75" thickBot="1">
      <c r="A726" s="16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</row>
    <row r="727" spans="1:15" ht="15.75" thickBot="1">
      <c r="A727" s="16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</row>
    <row r="728" spans="1:15" ht="15.75" thickBot="1">
      <c r="A728" s="16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</row>
    <row r="729" spans="1:15" ht="15.75" thickBot="1">
      <c r="A729" s="16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</row>
    <row r="730" spans="1:15" ht="15.75" thickBot="1">
      <c r="A730" s="16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</row>
    <row r="731" spans="1:15" ht="15.75" thickBot="1">
      <c r="A731" s="16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</row>
    <row r="732" spans="1:15" ht="15.75" thickBot="1">
      <c r="A732" s="16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</row>
    <row r="733" spans="1:15" ht="15.75" thickBot="1">
      <c r="A733" s="16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</row>
    <row r="734" spans="1:15" ht="15.75" thickBot="1">
      <c r="A734" s="16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</row>
    <row r="735" spans="1:15" ht="15.75" thickBot="1">
      <c r="A735" s="16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</row>
    <row r="736" spans="1:15" ht="15.75" thickBot="1">
      <c r="A736" s="16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</row>
    <row r="737" spans="1:15" ht="15.75" thickBot="1">
      <c r="A737" s="16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</row>
    <row r="738" spans="1:15" ht="15.75" thickBot="1">
      <c r="A738" s="16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</row>
    <row r="739" spans="1:15" ht="15.75" thickBot="1">
      <c r="A739" s="16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</row>
    <row r="740" spans="1:15" ht="15.75" thickBot="1">
      <c r="A740" s="16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</row>
    <row r="741" spans="1:15" ht="15.75" thickBot="1">
      <c r="A741" s="16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</row>
    <row r="742" spans="1:15" ht="15.75" thickBot="1">
      <c r="A742" s="16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</row>
    <row r="743" spans="1:15" ht="15.75" thickBot="1">
      <c r="A743" s="16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</row>
    <row r="744" spans="1:15" ht="15.75" thickBot="1">
      <c r="A744" s="16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</row>
    <row r="745" spans="1:15" ht="15.75" thickBot="1">
      <c r="A745" s="16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</row>
    <row r="746" spans="1:15" ht="15.75" thickBot="1">
      <c r="A746" s="16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</row>
    <row r="747" spans="1:15" ht="15.75" thickBot="1">
      <c r="A747" s="16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</row>
    <row r="748" spans="1:15" ht="15.75" thickBot="1">
      <c r="A748" s="16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</row>
    <row r="749" spans="1:15" ht="15.75" thickBot="1">
      <c r="A749" s="16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</row>
    <row r="750" spans="1:15" ht="15.75" thickBot="1">
      <c r="A750" s="16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</row>
    <row r="751" spans="1:15" ht="15.75" thickBot="1">
      <c r="A751" s="16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</row>
    <row r="752" spans="1:15" ht="15.75" thickBot="1">
      <c r="A752" s="16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</row>
    <row r="753" spans="1:15" ht="15.75" thickBot="1">
      <c r="A753" s="16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</row>
    <row r="754" spans="1:15" ht="15.75" thickBot="1">
      <c r="A754" s="16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</row>
    <row r="755" spans="1:15" ht="15.75" thickBot="1">
      <c r="A755" s="16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</row>
    <row r="756" spans="1:15" ht="15.75" thickBot="1">
      <c r="A756" s="16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</row>
    <row r="757" spans="1:15" ht="15.75" thickBot="1">
      <c r="A757" s="16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</row>
    <row r="758" spans="1:15" ht="15.75" thickBot="1">
      <c r="A758" s="16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</row>
    <row r="759" spans="1:15" ht="15.75" thickBot="1">
      <c r="A759" s="16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</row>
    <row r="760" spans="1:15" ht="15.75" thickBot="1">
      <c r="A760" s="16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</row>
    <row r="761" spans="1:15" ht="15.75" thickBot="1">
      <c r="A761" s="16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</row>
    <row r="762" spans="1:15" ht="15.75" thickBot="1">
      <c r="A762" s="16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</row>
    <row r="763" spans="1:15" ht="15.75" thickBot="1">
      <c r="A763" s="16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</row>
    <row r="764" spans="1:15" ht="15.75" thickBot="1">
      <c r="A764" s="16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</row>
    <row r="765" spans="1:15" ht="15.75" thickBot="1">
      <c r="A765" s="16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</row>
    <row r="766" spans="1:15" ht="15.75" thickBot="1">
      <c r="A766" s="16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</row>
    <row r="767" spans="1:15" ht="15.75" thickBot="1">
      <c r="A767" s="16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</row>
    <row r="768" spans="1:15" ht="15.75" thickBot="1">
      <c r="A768" s="16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</row>
    <row r="769" spans="1:15" ht="15.75" thickBot="1">
      <c r="A769" s="16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</row>
    <row r="770" spans="1:15" ht="15.75" thickBot="1">
      <c r="A770" s="16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</row>
    <row r="771" spans="1:15" ht="15.75" thickBot="1">
      <c r="A771" s="16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</row>
    <row r="772" spans="1:15" ht="15.75" thickBot="1">
      <c r="A772" s="16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</row>
    <row r="773" spans="1:15" ht="15.75" thickBot="1">
      <c r="A773" s="16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</row>
    <row r="774" spans="1:15" ht="15.75" thickBot="1">
      <c r="A774" s="16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</row>
    <row r="775" spans="1:15" ht="15.75" thickBot="1">
      <c r="A775" s="16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</row>
    <row r="776" spans="1:15" ht="15.75" thickBot="1">
      <c r="A776" s="16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</row>
    <row r="777" spans="1:15" ht="15.75" thickBot="1">
      <c r="A777" s="16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</row>
    <row r="778" spans="1:15" ht="15.75" thickBot="1">
      <c r="A778" s="16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</row>
    <row r="779" spans="1:15" ht="15.75" thickBot="1">
      <c r="A779" s="16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</row>
    <row r="780" spans="1:15" ht="15.75" thickBot="1">
      <c r="A780" s="16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</row>
    <row r="781" spans="1:15" ht="15.75" thickBot="1">
      <c r="A781" s="16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</row>
    <row r="782" spans="1:15" ht="15.75" thickBot="1">
      <c r="A782" s="16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</row>
    <row r="783" spans="1:15" ht="15.75" thickBot="1">
      <c r="A783" s="16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</row>
    <row r="784" spans="1:15" ht="15.75" thickBot="1">
      <c r="A784" s="16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</row>
    <row r="785" spans="1:15" ht="15.75" thickBot="1">
      <c r="A785" s="16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</row>
    <row r="786" spans="1:15" ht="15.75" thickBot="1">
      <c r="A786" s="16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</row>
    <row r="787" spans="1:15" ht="15.75" thickBot="1">
      <c r="A787" s="16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</row>
    <row r="788" spans="1:15" ht="15.75" thickBot="1">
      <c r="A788" s="16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</row>
    <row r="789" spans="1:15" ht="15.75" thickBot="1">
      <c r="A789" s="16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</row>
    <row r="790" spans="1:15" ht="15.75" thickBot="1">
      <c r="A790" s="16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</row>
    <row r="791" spans="1:15" ht="15.75" thickBot="1">
      <c r="A791" s="16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</row>
    <row r="792" spans="1:15" ht="15.75" thickBot="1">
      <c r="A792" s="16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</row>
    <row r="793" spans="1:15" ht="15.75" thickBot="1">
      <c r="A793" s="16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</row>
    <row r="794" spans="1:15" ht="15.75" thickBot="1">
      <c r="A794" s="16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</row>
    <row r="795" spans="1:15" ht="15.75" thickBot="1">
      <c r="A795" s="16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</row>
    <row r="796" spans="1:15" ht="15.75" thickBot="1">
      <c r="A796" s="16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</row>
    <row r="797" spans="1:15" ht="15.75" thickBot="1">
      <c r="A797" s="16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</row>
    <row r="798" spans="1:15" ht="15.75" thickBot="1">
      <c r="A798" s="16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</row>
    <row r="799" spans="1:15" ht="15.75" thickBot="1">
      <c r="A799" s="16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</row>
    <row r="800" spans="1:15" ht="15.75" thickBot="1">
      <c r="A800" s="16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</row>
    <row r="801" spans="1:15" ht="15.75" thickBot="1">
      <c r="A801" s="16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</row>
    <row r="802" spans="1:15" ht="15.75" thickBot="1">
      <c r="A802" s="16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</row>
    <row r="803" spans="1:15" ht="15.75" thickBot="1">
      <c r="A803" s="16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</row>
    <row r="804" spans="1:15" ht="15.75" thickBot="1">
      <c r="A804" s="16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</row>
    <row r="805" spans="1:15" ht="15.75" thickBot="1">
      <c r="A805" s="16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</row>
    <row r="806" spans="1:15" ht="15.75" thickBot="1">
      <c r="A806" s="16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</row>
    <row r="807" spans="1:15" ht="15.75" thickBot="1">
      <c r="A807" s="16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</row>
    <row r="808" spans="1:15" ht="15.75" thickBot="1">
      <c r="A808" s="16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</row>
    <row r="809" spans="1:15" ht="15.75" thickBot="1">
      <c r="A809" s="16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</row>
    <row r="810" spans="1:15" ht="15.75" thickBot="1">
      <c r="A810" s="16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</row>
    <row r="811" spans="1:15" ht="15.75" thickBot="1">
      <c r="A811" s="16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</row>
    <row r="812" spans="1:15" ht="15.75" thickBot="1">
      <c r="A812" s="16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</row>
    <row r="813" spans="1:15" ht="15.75" thickBot="1">
      <c r="A813" s="16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</row>
    <row r="814" spans="1:15" ht="15.75" thickBot="1">
      <c r="A814" s="16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</row>
    <row r="815" spans="1:15" ht="15.75" thickBot="1">
      <c r="A815" s="16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</row>
    <row r="816" spans="1:15" ht="15.75" thickBot="1">
      <c r="A816" s="16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</row>
    <row r="817" spans="1:15" ht="15.75" thickBot="1">
      <c r="A817" s="16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</row>
    <row r="818" spans="1:15" ht="15.75" thickBot="1">
      <c r="A818" s="16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</row>
    <row r="819" spans="1:15" ht="15.75" thickBot="1">
      <c r="A819" s="16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</row>
    <row r="820" spans="1:15" ht="15.75" thickBot="1">
      <c r="A820" s="16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</row>
    <row r="821" spans="1:15" ht="15.75" thickBot="1">
      <c r="A821" s="16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</row>
    <row r="822" spans="1:15" ht="15.75" thickBot="1">
      <c r="A822" s="16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</row>
    <row r="823" spans="1:15" ht="15.75" thickBot="1">
      <c r="A823" s="16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</row>
    <row r="824" spans="1:15" ht="15.75" thickBot="1">
      <c r="A824" s="16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</row>
    <row r="825" spans="1:15" ht="15.75" thickBot="1">
      <c r="A825" s="16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</row>
    <row r="826" spans="1:15" ht="15.75" thickBot="1">
      <c r="A826" s="16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</row>
    <row r="827" spans="1:15" ht="15.75" thickBot="1">
      <c r="A827" s="16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</row>
    <row r="828" spans="1:15" ht="15.75" thickBot="1">
      <c r="A828" s="16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</row>
    <row r="829" spans="1:15" ht="15.75" thickBot="1">
      <c r="A829" s="16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</row>
    <row r="830" spans="1:15" ht="15.75" thickBot="1">
      <c r="A830" s="16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</row>
    <row r="831" spans="1:15" ht="15.75" thickBot="1">
      <c r="A831" s="16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</row>
    <row r="832" spans="1:15" ht="15.75" thickBot="1">
      <c r="A832" s="16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</row>
    <row r="833" spans="1:15" ht="15.75" thickBot="1">
      <c r="A833" s="16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</row>
    <row r="834" spans="1:15" ht="15.75" thickBot="1">
      <c r="A834" s="16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</row>
    <row r="835" spans="1:15" ht="15.75" thickBot="1">
      <c r="A835" s="16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</row>
    <row r="836" spans="1:15" ht="15.75" thickBot="1">
      <c r="A836" s="16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</row>
    <row r="837" spans="1:15" ht="15.75" thickBot="1">
      <c r="A837" s="16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</row>
    <row r="838" spans="1:15" ht="15.75" thickBot="1">
      <c r="A838" s="16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</row>
    <row r="839" spans="1:15" ht="15.75" thickBot="1">
      <c r="A839" s="16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</row>
    <row r="840" spans="1:15" ht="15.75" thickBot="1">
      <c r="A840" s="16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</row>
    <row r="841" spans="1:15" ht="15.75" thickBot="1">
      <c r="A841" s="16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</row>
    <row r="842" spans="1:15" ht="15.75" thickBot="1">
      <c r="A842" s="16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</row>
    <row r="843" spans="1:15" ht="15.75" thickBot="1">
      <c r="A843" s="16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</row>
    <row r="844" spans="1:15" ht="15.75" thickBot="1">
      <c r="A844" s="16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</row>
    <row r="845" spans="1:15" ht="15.75" thickBot="1">
      <c r="A845" s="16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</row>
    <row r="846" spans="1:15" ht="15.75" thickBot="1">
      <c r="A846" s="16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</row>
    <row r="847" spans="1:15" ht="15.75" thickBot="1">
      <c r="A847" s="16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</row>
    <row r="848" spans="1:15" ht="15.75" thickBot="1">
      <c r="A848" s="16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</row>
    <row r="849" spans="1:15" ht="15.75" thickBot="1">
      <c r="A849" s="16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</row>
    <row r="850" spans="1:15" ht="15.75" thickBot="1">
      <c r="A850" s="16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</row>
    <row r="851" spans="1:15" ht="15.75" thickBot="1">
      <c r="A851" s="16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</row>
    <row r="852" spans="1:15" ht="15.75" thickBot="1">
      <c r="A852" s="16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</row>
    <row r="853" spans="1:15" ht="15.75" thickBot="1">
      <c r="A853" s="16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</row>
    <row r="854" spans="1:15" ht="15.75" thickBot="1">
      <c r="A854" s="16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</row>
    <row r="855" spans="1:15" ht="15.75" thickBot="1">
      <c r="A855" s="16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</row>
    <row r="856" spans="1:15" ht="15.75" thickBot="1">
      <c r="A856" s="16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</row>
    <row r="857" spans="1:15" ht="15.75" thickBot="1">
      <c r="A857" s="16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</row>
    <row r="858" spans="1:15" ht="15.75" thickBot="1">
      <c r="A858" s="16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</row>
    <row r="859" spans="1:15" ht="15.75" thickBot="1">
      <c r="A859" s="16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</row>
    <row r="860" spans="1:15" ht="15.75" thickBot="1">
      <c r="A860" s="16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</row>
    <row r="861" spans="1:15" ht="15.75" thickBot="1">
      <c r="A861" s="16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</row>
    <row r="862" spans="1:15" ht="15.75" thickBot="1">
      <c r="A862" s="16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</row>
    <row r="863" spans="1:15" ht="15.75" thickBot="1">
      <c r="A863" s="16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</row>
    <row r="864" spans="1:15" ht="15.75" thickBot="1">
      <c r="A864" s="16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</row>
    <row r="865" spans="1:15" ht="15.75" thickBot="1">
      <c r="A865" s="16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</row>
    <row r="866" spans="1:15" ht="15.75" thickBot="1">
      <c r="A866" s="16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</row>
    <row r="867" spans="1:15" ht="15.75" thickBot="1">
      <c r="A867" s="16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</row>
    <row r="868" spans="1:15" ht="15.75" thickBot="1">
      <c r="A868" s="16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</row>
    <row r="869" spans="1:15" ht="15.75" thickBot="1">
      <c r="A869" s="16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</row>
    <row r="870" spans="1:15" ht="15.75" thickBot="1">
      <c r="A870" s="16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</row>
    <row r="871" spans="1:15" ht="15.75" thickBot="1">
      <c r="A871" s="16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</row>
    <row r="872" spans="1:15" ht="15.75" thickBot="1">
      <c r="A872" s="16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</row>
    <row r="873" spans="1:15" ht="15.75" thickBot="1">
      <c r="A873" s="16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</row>
    <row r="874" spans="1:15" ht="15.75" thickBot="1">
      <c r="A874" s="16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</row>
    <row r="875" spans="1:15" ht="15.75" thickBot="1">
      <c r="A875" s="16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</row>
    <row r="876" spans="1:15" ht="15.75" thickBot="1">
      <c r="A876" s="16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</row>
    <row r="877" spans="1:15" ht="15.75" thickBot="1">
      <c r="A877" s="16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</row>
    <row r="878" spans="1:15" ht="15.75" thickBot="1">
      <c r="A878" s="16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</row>
    <row r="879" spans="1:15" ht="15.75" thickBot="1">
      <c r="A879" s="16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</row>
    <row r="880" spans="1:15" ht="15.75" thickBot="1">
      <c r="A880" s="16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</row>
    <row r="881" spans="1:15" ht="15.75" thickBot="1">
      <c r="A881" s="16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</row>
    <row r="882" spans="1:15" ht="15.75" thickBot="1">
      <c r="A882" s="16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</row>
    <row r="883" spans="1:15" ht="15.75" thickBot="1">
      <c r="A883" s="16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</row>
    <row r="884" spans="1:15" ht="15.75" thickBot="1">
      <c r="A884" s="16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</row>
    <row r="885" spans="1:15" ht="15.75" thickBot="1">
      <c r="A885" s="16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</row>
    <row r="886" spans="1:15" ht="15.75" thickBot="1">
      <c r="A886" s="16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</row>
    <row r="887" spans="1:15" ht="15.75" thickBot="1">
      <c r="A887" s="16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</row>
    <row r="888" spans="1:15" ht="15.75" thickBot="1">
      <c r="A888" s="16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</row>
    <row r="889" spans="1:15" ht="15.75" thickBot="1">
      <c r="A889" s="16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</row>
    <row r="890" spans="1:15" ht="15.75" thickBot="1">
      <c r="A890" s="16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</row>
    <row r="891" spans="1:15" ht="15.75" thickBot="1">
      <c r="A891" s="16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</row>
    <row r="892" spans="1:15" ht="15.75" thickBot="1">
      <c r="A892" s="16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</row>
    <row r="893" spans="1:15" ht="15.75" thickBot="1">
      <c r="A893" s="16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</row>
    <row r="894" spans="1:15" ht="15.75" thickBot="1">
      <c r="A894" s="16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</row>
    <row r="895" spans="1:15" ht="15.75" thickBot="1">
      <c r="A895" s="16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</row>
    <row r="896" spans="1:15" ht="15.75" thickBot="1">
      <c r="A896" s="16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</row>
    <row r="897" spans="1:15" ht="15.75" thickBot="1">
      <c r="A897" s="16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</row>
    <row r="898" spans="1:15" ht="15.75" thickBot="1">
      <c r="A898" s="16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</row>
    <row r="899" spans="1:15" ht="15.75" thickBot="1">
      <c r="A899" s="16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</row>
    <row r="900" spans="1:15" ht="15.75" thickBot="1">
      <c r="A900" s="16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</row>
    <row r="901" spans="1:15" ht="15.75" thickBot="1">
      <c r="A901" s="16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</row>
    <row r="902" spans="1:15" ht="15.75" thickBot="1">
      <c r="A902" s="16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</row>
    <row r="903" spans="1:15" ht="15.75" thickBot="1">
      <c r="A903" s="16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</row>
    <row r="904" spans="1:15" ht="15.75" thickBot="1">
      <c r="A904" s="16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</row>
    <row r="905" spans="1:15" ht="15.75" thickBot="1">
      <c r="A905" s="16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</row>
    <row r="906" spans="1:15" ht="15.75" thickBot="1">
      <c r="A906" s="16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</row>
    <row r="907" spans="1:15" ht="15.75" thickBot="1">
      <c r="A907" s="16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</row>
    <row r="908" spans="1:15" ht="15.75" thickBot="1">
      <c r="A908" s="16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</row>
    <row r="909" spans="1:15" ht="15.75" thickBot="1">
      <c r="A909" s="16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</row>
    <row r="910" spans="1:15" ht="15.75" thickBot="1">
      <c r="A910" s="16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</row>
    <row r="911" spans="1:15" ht="15.75" thickBot="1">
      <c r="A911" s="16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</row>
    <row r="912" spans="1:15" ht="15.75" thickBot="1">
      <c r="A912" s="16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</row>
    <row r="913" spans="1:15" ht="15.75" thickBot="1">
      <c r="A913" s="16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</row>
    <row r="914" spans="1:15" ht="15.75" thickBot="1">
      <c r="A914" s="16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</row>
    <row r="915" spans="1:15" ht="15.75" thickBot="1">
      <c r="A915" s="16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</row>
    <row r="916" spans="1:15" ht="15.75" thickBot="1">
      <c r="A916" s="16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</row>
    <row r="917" spans="1:15" ht="15.75" thickBot="1">
      <c r="A917" s="16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</row>
    <row r="918" spans="1:15" ht="15.75" thickBot="1">
      <c r="A918" s="16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</row>
    <row r="919" spans="1:15" ht="15.75" thickBot="1">
      <c r="A919" s="16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</row>
    <row r="920" spans="1:15" ht="15.75" thickBot="1">
      <c r="A920" s="16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</row>
    <row r="921" spans="1:15" ht="15.75" thickBot="1">
      <c r="A921" s="16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</row>
    <row r="922" spans="1:15" ht="15.75" thickBot="1">
      <c r="A922" s="16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</row>
    <row r="923" spans="1:15" ht="15.75" thickBot="1">
      <c r="A923" s="16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</row>
    <row r="924" spans="1:15" ht="15.75" thickBot="1">
      <c r="A924" s="16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</row>
    <row r="925" spans="1:15" ht="15.75" thickBot="1">
      <c r="A925" s="16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</row>
    <row r="926" spans="1:15" ht="15.75" thickBot="1">
      <c r="A926" s="16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</row>
    <row r="927" spans="1:15" ht="15.75" thickBot="1">
      <c r="A927" s="16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</row>
    <row r="928" spans="1:15" ht="15.75" thickBot="1">
      <c r="A928" s="16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</row>
    <row r="929" spans="1:15" ht="15.75" thickBot="1">
      <c r="A929" s="16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</row>
    <row r="930" spans="1:15" ht="15.75" thickBot="1">
      <c r="A930" s="16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</row>
    <row r="931" spans="1:15" ht="15.75" thickBot="1">
      <c r="A931" s="16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</row>
    <row r="932" spans="1:15" ht="15.75" thickBot="1">
      <c r="A932" s="16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</row>
    <row r="933" spans="1:15" ht="15.75" thickBot="1">
      <c r="A933" s="16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</row>
    <row r="934" spans="1:15" ht="15.75" thickBot="1">
      <c r="A934" s="16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</row>
    <row r="935" spans="1:15" ht="15.75" thickBot="1">
      <c r="A935" s="16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</row>
    <row r="936" spans="1:15" ht="15.75" thickBot="1">
      <c r="A936" s="16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</row>
    <row r="937" spans="1:15" ht="15.75" thickBot="1">
      <c r="A937" s="16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</row>
    <row r="938" spans="1:15" ht="15.75" thickBot="1">
      <c r="A938" s="16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</row>
    <row r="939" spans="1:15" ht="15.75" thickBot="1">
      <c r="A939" s="16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</row>
    <row r="940" spans="1:15" ht="15.75" thickBot="1">
      <c r="A940" s="16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</row>
    <row r="941" spans="1:15" ht="15.75" thickBot="1">
      <c r="A941" s="16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</row>
    <row r="942" spans="1:15" ht="15.75" thickBot="1">
      <c r="A942" s="16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</row>
    <row r="943" spans="1:15" ht="15.75" thickBot="1">
      <c r="A943" s="16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</row>
    <row r="944" spans="1:15" ht="15.75" thickBot="1">
      <c r="A944" s="16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</row>
    <row r="945" spans="1:15" ht="15.75" thickBot="1">
      <c r="A945" s="16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</row>
    <row r="946" spans="1:15" ht="15.75" thickBot="1">
      <c r="A946" s="16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</row>
    <row r="947" spans="1:15" ht="15.75" thickBot="1">
      <c r="A947" s="16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</row>
    <row r="948" spans="1:15" ht="15.75" thickBot="1">
      <c r="A948" s="16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</row>
    <row r="949" spans="1:15" ht="15.75" thickBot="1">
      <c r="A949" s="16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</row>
    <row r="950" spans="1:15" ht="15.75" thickBot="1">
      <c r="A950" s="16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</row>
    <row r="951" spans="1:15" ht="15.75" thickBot="1">
      <c r="A951" s="16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</row>
    <row r="952" spans="1:15" ht="15.75" thickBot="1">
      <c r="A952" s="16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</row>
    <row r="953" spans="1:15" ht="15.75" thickBot="1">
      <c r="A953" s="16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</row>
    <row r="954" spans="1:15" ht="15.75" thickBot="1">
      <c r="A954" s="16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</row>
    <row r="955" spans="1:15" ht="15.75" thickBot="1">
      <c r="A955" s="16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</row>
    <row r="956" spans="1:15" ht="15.75" thickBot="1">
      <c r="A956" s="16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</row>
    <row r="957" spans="1:15" ht="15.75" thickBot="1">
      <c r="A957" s="16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</row>
    <row r="958" spans="1:15" ht="15.75" thickBot="1">
      <c r="A958" s="16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</row>
    <row r="959" spans="1:15" ht="15.75" thickBot="1">
      <c r="A959" s="16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</row>
    <row r="960" spans="1:15" ht="15.75" thickBot="1">
      <c r="A960" s="16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</row>
    <row r="961" spans="1:15" ht="15.75" thickBot="1">
      <c r="A961" s="16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</row>
    <row r="962" spans="1:15" ht="15.75" thickBot="1">
      <c r="A962" s="16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</row>
    <row r="963" spans="1:15" ht="15.75" thickBot="1">
      <c r="A963" s="16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</row>
    <row r="964" spans="1:15" ht="15.75" thickBot="1">
      <c r="A964" s="16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</row>
    <row r="965" spans="1:15" ht="15.75" thickBot="1">
      <c r="A965" s="16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</row>
    <row r="966" spans="1:15" ht="15.75" thickBot="1">
      <c r="A966" s="16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</row>
    <row r="967" spans="1:15" ht="15.75" thickBot="1">
      <c r="A967" s="16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</row>
    <row r="968" spans="1:15" ht="15.75" thickBot="1">
      <c r="A968" s="16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</row>
    <row r="969" spans="1:15" ht="15.75" thickBot="1">
      <c r="A969" s="16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</row>
    <row r="970" spans="1:15" ht="15.75" thickBot="1">
      <c r="A970" s="16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</row>
    <row r="971" spans="1:15" ht="15.75" thickBot="1">
      <c r="A971" s="16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</row>
    <row r="972" spans="1:15" ht="15.75" thickBot="1">
      <c r="A972" s="16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</row>
    <row r="973" spans="1:15" ht="15.75" thickBot="1">
      <c r="A973" s="16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</row>
    <row r="974" spans="1:15" ht="15.75" thickBot="1">
      <c r="A974" s="16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</row>
    <row r="975" spans="1:15" ht="15.75" thickBot="1">
      <c r="A975" s="16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</row>
    <row r="976" spans="1:15" ht="15.75" thickBot="1">
      <c r="A976" s="16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</row>
    <row r="977" spans="1:15" ht="15.75" thickBot="1">
      <c r="A977" s="16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</row>
    <row r="978" spans="1:15" ht="15.75" thickBot="1">
      <c r="A978" s="16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</row>
    <row r="979" spans="1:15" ht="15.75" thickBot="1">
      <c r="A979" s="16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</row>
    <row r="980" spans="1:15" ht="15.75" thickBot="1">
      <c r="A980" s="16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</row>
    <row r="981" spans="1:15" ht="15.75" thickBot="1">
      <c r="A981" s="16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</row>
    <row r="982" spans="1:15" ht="15.75" thickBot="1">
      <c r="A982" s="16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</row>
    <row r="983" spans="1:15" ht="15.75" thickBot="1">
      <c r="A983" s="16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</row>
    <row r="984" spans="1:15" ht="15.75" thickBot="1">
      <c r="A984" s="16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</row>
    <row r="985" spans="1:15" ht="15.75" thickBot="1">
      <c r="A985" s="16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</row>
    <row r="986" spans="1:15" ht="15.75" thickBot="1">
      <c r="A986" s="16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</row>
    <row r="987" spans="1:15" ht="15.75" thickBot="1">
      <c r="A987" s="16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</row>
    <row r="988" spans="1:15" ht="15.75" thickBot="1">
      <c r="A988" s="16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</row>
    <row r="989" spans="1:15" ht="15.75" thickBot="1">
      <c r="A989" s="16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</row>
    <row r="990" spans="1:15" ht="15.75" thickBot="1">
      <c r="A990" s="16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</row>
    <row r="991" spans="1:15" ht="15.75" thickBot="1">
      <c r="A991" s="16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</row>
    <row r="992" spans="1:15" ht="15.75" thickBot="1">
      <c r="A992" s="16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</row>
    <row r="993" spans="1:15" ht="15.75" thickBot="1">
      <c r="A993" s="16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</row>
    <row r="994" spans="1:15" ht="15.75" thickBot="1">
      <c r="A994" s="16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</row>
    <row r="995" spans="1:15" ht="15.75" thickBot="1">
      <c r="A995" s="16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</row>
    <row r="996" spans="1:15" ht="15.75" thickBot="1">
      <c r="A996" s="16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</row>
  </sheetData>
  <mergeCells count="4">
    <mergeCell ref="A1:O1"/>
    <mergeCell ref="L2:L3"/>
    <mergeCell ref="N2:N3"/>
    <mergeCell ref="O2:O3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sqref="A1:O1"/>
    </sheetView>
  </sheetViews>
  <sheetFormatPr defaultRowHeight="15"/>
  <cols>
    <col min="1" max="1" width="4.140625" style="20" customWidth="1"/>
    <col min="2" max="2" width="19.7109375" style="20" customWidth="1"/>
    <col min="3" max="3" width="12.7109375" style="20" bestFit="1" customWidth="1"/>
    <col min="4" max="6" width="9.140625" style="20"/>
    <col min="8" max="8" width="10.7109375" bestFit="1" customWidth="1"/>
    <col min="9" max="9" width="12.140625" bestFit="1" customWidth="1"/>
  </cols>
  <sheetData>
    <row r="1" spans="2:12">
      <c r="I1" t="s">
        <v>15</v>
      </c>
    </row>
    <row r="2" spans="2:12">
      <c r="I2" t="s">
        <v>16</v>
      </c>
    </row>
    <row r="3" spans="2:12" ht="24" thickBot="1">
      <c r="B3" s="21" t="s">
        <v>17</v>
      </c>
      <c r="C3" s="22">
        <f ca="1">'Cálculo Duração do Passivo'!O156</f>
        <v>12.813808985500074</v>
      </c>
    </row>
    <row r="4" spans="2:12">
      <c r="I4" t="s">
        <v>18</v>
      </c>
      <c r="J4" t="s">
        <v>19</v>
      </c>
    </row>
    <row r="5" spans="2:12">
      <c r="I5" t="s">
        <v>20</v>
      </c>
      <c r="J5" t="s">
        <v>21</v>
      </c>
    </row>
    <row r="6" spans="2:12">
      <c r="I6" t="s">
        <v>22</v>
      </c>
      <c r="J6" t="s">
        <v>23</v>
      </c>
    </row>
    <row r="7" spans="2:12">
      <c r="I7" t="s">
        <v>22</v>
      </c>
      <c r="J7" t="s">
        <v>24</v>
      </c>
    </row>
    <row r="11" spans="2:12">
      <c r="H11" t="s">
        <v>25</v>
      </c>
    </row>
    <row r="12" spans="2:12">
      <c r="H12" t="s">
        <v>26</v>
      </c>
      <c r="L12" s="23">
        <f ca="1">_R</f>
        <v>5.8599999999999999E-2</v>
      </c>
    </row>
    <row r="13" spans="2:12">
      <c r="H13" t="s">
        <v>27</v>
      </c>
    </row>
    <row r="14" spans="2:12">
      <c r="H14" t="s">
        <v>28</v>
      </c>
    </row>
    <row r="15" spans="2:12">
      <c r="H15" t="s">
        <v>29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Cálculo Duração do Passivo</vt:lpstr>
      <vt:lpstr>Duração do Passivo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Henrique Ferraz de Abreu</dc:creator>
  <cp:lastModifiedBy>Álvaro Henrique Ferraz de Abreu</cp:lastModifiedBy>
  <dcterms:created xsi:type="dcterms:W3CDTF">2021-07-09T17:15:13Z</dcterms:created>
  <dcterms:modified xsi:type="dcterms:W3CDTF">2021-07-09T17:15:30Z</dcterms:modified>
</cp:coreProperties>
</file>